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B\"/>
    </mc:Choice>
  </mc:AlternateContent>
  <xr:revisionPtr revIDLastSave="0" documentId="13_ncr:1_{EBB693E2-F8E5-42ED-B55F-EC51F281E1C3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Gesamtkalkulation'!$A$1:$K$81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Gesamtkalkulation'!$D$53</definedName>
    <definedName name="SVS_UR">'LB Gesamtkalkulation'!$D$47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24" l="1"/>
  <c r="D32" i="24"/>
  <c r="K24" i="24"/>
  <c r="I24" i="24"/>
  <c r="G24" i="24"/>
  <c r="K27" i="24"/>
  <c r="I27" i="24"/>
  <c r="G27" i="24"/>
  <c r="K26" i="24"/>
  <c r="I26" i="24"/>
  <c r="G26" i="24"/>
  <c r="K25" i="24"/>
  <c r="I25" i="24"/>
  <c r="G25" i="24"/>
  <c r="K19" i="24"/>
  <c r="I19" i="24"/>
  <c r="G19" i="24"/>
  <c r="K29" i="24"/>
  <c r="I29" i="24"/>
  <c r="G29" i="24"/>
  <c r="K16" i="24"/>
  <c r="I16" i="24"/>
  <c r="G16" i="24"/>
  <c r="K23" i="24"/>
  <c r="I23" i="24"/>
  <c r="G23" i="24"/>
  <c r="K17" i="24"/>
  <c r="I17" i="24"/>
  <c r="G17" i="24"/>
  <c r="K14" i="24"/>
  <c r="I14" i="24"/>
  <c r="G14" i="24"/>
  <c r="K20" i="24"/>
  <c r="I20" i="24"/>
  <c r="G20" i="24"/>
  <c r="K21" i="24"/>
  <c r="I21" i="24"/>
  <c r="G21" i="24"/>
  <c r="K30" i="24"/>
  <c r="I30" i="24"/>
  <c r="G30" i="24"/>
  <c r="K28" i="24"/>
  <c r="I28" i="24"/>
  <c r="G28" i="24"/>
  <c r="K13" i="24"/>
  <c r="K32" i="24" s="1"/>
  <c r="J32" i="24" s="1"/>
  <c r="I13" i="24"/>
  <c r="I32" i="24" s="1"/>
  <c r="H32" i="24" s="1"/>
  <c r="G13" i="24"/>
  <c r="K31" i="24"/>
  <c r="I31" i="24"/>
  <c r="G31" i="24"/>
  <c r="K22" i="24"/>
  <c r="I22" i="24"/>
  <c r="G22" i="24"/>
  <c r="K18" i="24"/>
  <c r="I18" i="24"/>
  <c r="G18" i="24"/>
  <c r="K15" i="24"/>
  <c r="I15" i="24"/>
  <c r="G15" i="24"/>
  <c r="M510" i="12"/>
  <c r="M509" i="12"/>
  <c r="L509" i="12"/>
  <c r="M508" i="12"/>
  <c r="O508" i="12" s="1"/>
  <c r="O507" i="12"/>
  <c r="M507" i="12"/>
  <c r="O506" i="12"/>
  <c r="M506" i="12"/>
  <c r="M505" i="12"/>
  <c r="O505" i="12" s="1"/>
  <c r="O504" i="12"/>
  <c r="M504" i="12"/>
  <c r="O503" i="12"/>
  <c r="M503" i="12"/>
  <c r="M502" i="12"/>
  <c r="O502" i="12" s="1"/>
  <c r="O501" i="12"/>
  <c r="M501" i="12"/>
  <c r="O500" i="12"/>
  <c r="M500" i="12"/>
  <c r="M499" i="12"/>
  <c r="O499" i="12" s="1"/>
  <c r="O498" i="12"/>
  <c r="M498" i="12"/>
  <c r="O497" i="12"/>
  <c r="M497" i="12"/>
  <c r="M496" i="12"/>
  <c r="O496" i="12" s="1"/>
  <c r="O495" i="12"/>
  <c r="M495" i="12"/>
  <c r="O494" i="12"/>
  <c r="M494" i="12"/>
  <c r="M493" i="12"/>
  <c r="O493" i="12" s="1"/>
  <c r="O492" i="12"/>
  <c r="M492" i="12"/>
  <c r="O491" i="12"/>
  <c r="M491" i="12"/>
  <c r="M490" i="12"/>
  <c r="O490" i="12" s="1"/>
  <c r="O489" i="12"/>
  <c r="M489" i="12"/>
  <c r="O488" i="12"/>
  <c r="M488" i="12"/>
  <c r="M487" i="12"/>
  <c r="O487" i="12" s="1"/>
  <c r="O486" i="12"/>
  <c r="M486" i="12"/>
  <c r="O485" i="12"/>
  <c r="M485" i="12"/>
  <c r="M484" i="12"/>
  <c r="O484" i="12" s="1"/>
  <c r="O483" i="12"/>
  <c r="M483" i="12"/>
  <c r="O482" i="12"/>
  <c r="M482" i="12"/>
  <c r="M481" i="12"/>
  <c r="O481" i="12" s="1"/>
  <c r="O480" i="12"/>
  <c r="M480" i="12"/>
  <c r="O479" i="12"/>
  <c r="M479" i="12"/>
  <c r="M478" i="12"/>
  <c r="O478" i="12" s="1"/>
  <c r="O477" i="12"/>
  <c r="M477" i="12"/>
  <c r="O476" i="12"/>
  <c r="M476" i="12"/>
  <c r="M475" i="12"/>
  <c r="O475" i="12" s="1"/>
  <c r="O474" i="12"/>
  <c r="M474" i="12"/>
  <c r="O473" i="12"/>
  <c r="M473" i="12"/>
  <c r="M472" i="12"/>
  <c r="O472" i="12" s="1"/>
  <c r="O471" i="12"/>
  <c r="M471" i="12"/>
  <c r="O470" i="12"/>
  <c r="M470" i="12"/>
  <c r="M469" i="12"/>
  <c r="O469" i="12" s="1"/>
  <c r="O468" i="12"/>
  <c r="M468" i="12"/>
  <c r="O467" i="12"/>
  <c r="M467" i="12"/>
  <c r="M466" i="12"/>
  <c r="O466" i="12" s="1"/>
  <c r="O465" i="12"/>
  <c r="M465" i="12"/>
  <c r="O464" i="12"/>
  <c r="M464" i="12"/>
  <c r="M463" i="12"/>
  <c r="O463" i="12" s="1"/>
  <c r="O462" i="12"/>
  <c r="M462" i="12"/>
  <c r="O461" i="12"/>
  <c r="M461" i="12"/>
  <c r="M460" i="12"/>
  <c r="O460" i="12" s="1"/>
  <c r="O459" i="12"/>
  <c r="M459" i="12"/>
  <c r="O458" i="12"/>
  <c r="M458" i="12"/>
  <c r="M457" i="12"/>
  <c r="O457" i="12" s="1"/>
  <c r="O456" i="12"/>
  <c r="M456" i="12"/>
  <c r="O455" i="12"/>
  <c r="M455" i="12"/>
  <c r="M454" i="12"/>
  <c r="O454" i="12" s="1"/>
  <c r="O453" i="12"/>
  <c r="M453" i="12"/>
  <c r="O452" i="12"/>
  <c r="M452" i="12"/>
  <c r="M451" i="12"/>
  <c r="O451" i="12" s="1"/>
  <c r="O450" i="12"/>
  <c r="M450" i="12"/>
  <c r="O449" i="12"/>
  <c r="M449" i="12"/>
  <c r="M448" i="12"/>
  <c r="O448" i="12" s="1"/>
  <c r="O447" i="12"/>
  <c r="M447" i="12"/>
  <c r="O446" i="12"/>
  <c r="M446" i="12"/>
  <c r="M445" i="12"/>
  <c r="O445" i="12" s="1"/>
  <c r="O444" i="12"/>
  <c r="M444" i="12"/>
  <c r="O443" i="12"/>
  <c r="M443" i="12"/>
  <c r="M442" i="12"/>
  <c r="O442" i="12" s="1"/>
  <c r="O441" i="12"/>
  <c r="M441" i="12"/>
  <c r="O440" i="12"/>
  <c r="M440" i="12"/>
  <c r="M439" i="12"/>
  <c r="O439" i="12" s="1"/>
  <c r="O438" i="12"/>
  <c r="M438" i="12"/>
  <c r="O437" i="12"/>
  <c r="M437" i="12"/>
  <c r="M436" i="12"/>
  <c r="O436" i="12" s="1"/>
  <c r="O435" i="12"/>
  <c r="M435" i="12"/>
  <c r="O434" i="12"/>
  <c r="M434" i="12"/>
  <c r="M433" i="12"/>
  <c r="O433" i="12" s="1"/>
  <c r="O432" i="12"/>
  <c r="M432" i="12"/>
  <c r="O431" i="12"/>
  <c r="M431" i="12"/>
  <c r="M430" i="12"/>
  <c r="O430" i="12" s="1"/>
  <c r="O429" i="12"/>
  <c r="M429" i="12"/>
  <c r="O428" i="12"/>
  <c r="M428" i="12"/>
  <c r="M427" i="12"/>
  <c r="O427" i="12" s="1"/>
  <c r="O426" i="12"/>
  <c r="M426" i="12"/>
  <c r="O425" i="12"/>
  <c r="M425" i="12"/>
  <c r="M424" i="12"/>
  <c r="O424" i="12" s="1"/>
  <c r="O423" i="12"/>
  <c r="M423" i="12"/>
  <c r="O422" i="12"/>
  <c r="M422" i="12"/>
  <c r="M421" i="12"/>
  <c r="O421" i="12" s="1"/>
  <c r="O420" i="12"/>
  <c r="M420" i="12"/>
  <c r="O419" i="12"/>
  <c r="M419" i="12"/>
  <c r="M418" i="12"/>
  <c r="O418" i="12" s="1"/>
  <c r="O417" i="12"/>
  <c r="M417" i="12"/>
  <c r="O416" i="12"/>
  <c r="M416" i="12"/>
  <c r="M415" i="12"/>
  <c r="O415" i="12" s="1"/>
  <c r="O414" i="12"/>
  <c r="M414" i="12"/>
  <c r="O413" i="12"/>
  <c r="M413" i="12"/>
  <c r="M412" i="12"/>
  <c r="O412" i="12" s="1"/>
  <c r="O411" i="12"/>
  <c r="M411" i="12"/>
  <c r="O410" i="12"/>
  <c r="M410" i="12"/>
  <c r="M409" i="12"/>
  <c r="O409" i="12" s="1"/>
  <c r="O408" i="12"/>
  <c r="M408" i="12"/>
  <c r="O407" i="12"/>
  <c r="M407" i="12"/>
  <c r="M406" i="12"/>
  <c r="O406" i="12" s="1"/>
  <c r="O405" i="12"/>
  <c r="M405" i="12"/>
  <c r="O404" i="12"/>
  <c r="M404" i="12"/>
  <c r="M403" i="12"/>
  <c r="O403" i="12" s="1"/>
  <c r="O402" i="12"/>
  <c r="M402" i="12"/>
  <c r="O401" i="12"/>
  <c r="M401" i="12"/>
  <c r="M400" i="12"/>
  <c r="O400" i="12" s="1"/>
  <c r="O399" i="12"/>
  <c r="M399" i="12"/>
  <c r="O398" i="12"/>
  <c r="M398" i="12"/>
  <c r="M397" i="12"/>
  <c r="O397" i="12" s="1"/>
  <c r="O396" i="12"/>
  <c r="M396" i="12"/>
  <c r="O395" i="12"/>
  <c r="M395" i="12"/>
  <c r="M394" i="12"/>
  <c r="O394" i="12" s="1"/>
  <c r="O393" i="12"/>
  <c r="M393" i="12"/>
  <c r="O392" i="12"/>
  <c r="M392" i="12"/>
  <c r="M391" i="12"/>
  <c r="O391" i="12" s="1"/>
  <c r="O390" i="12"/>
  <c r="M390" i="12"/>
  <c r="O389" i="12"/>
  <c r="M389" i="12"/>
  <c r="M388" i="12"/>
  <c r="O388" i="12" s="1"/>
  <c r="O387" i="12"/>
  <c r="M387" i="12"/>
  <c r="O386" i="12"/>
  <c r="M386" i="12"/>
  <c r="M385" i="12"/>
  <c r="O385" i="12" s="1"/>
  <c r="O384" i="12"/>
  <c r="M384" i="12"/>
  <c r="O383" i="12"/>
  <c r="M383" i="12"/>
  <c r="M382" i="12"/>
  <c r="O382" i="12" s="1"/>
  <c r="O381" i="12"/>
  <c r="M381" i="12"/>
  <c r="O380" i="12"/>
  <c r="M380" i="12"/>
  <c r="M379" i="12"/>
  <c r="O379" i="12" s="1"/>
  <c r="O378" i="12"/>
  <c r="M378" i="12"/>
  <c r="O377" i="12"/>
  <c r="M377" i="12"/>
  <c r="M376" i="12"/>
  <c r="O376" i="12" s="1"/>
  <c r="O375" i="12"/>
  <c r="M375" i="12"/>
  <c r="O374" i="12"/>
  <c r="M374" i="12"/>
  <c r="M373" i="12"/>
  <c r="O373" i="12" s="1"/>
  <c r="O372" i="12"/>
  <c r="M372" i="12"/>
  <c r="O371" i="12"/>
  <c r="M371" i="12"/>
  <c r="M370" i="12"/>
  <c r="O370" i="12" s="1"/>
  <c r="O369" i="12"/>
  <c r="M369" i="12"/>
  <c r="O368" i="12"/>
  <c r="M368" i="12"/>
  <c r="M367" i="12"/>
  <c r="O367" i="12" s="1"/>
  <c r="O366" i="12"/>
  <c r="M366" i="12"/>
  <c r="O365" i="12"/>
  <c r="M365" i="12"/>
  <c r="M364" i="12"/>
  <c r="O364" i="12" s="1"/>
  <c r="O363" i="12"/>
  <c r="M363" i="12"/>
  <c r="O362" i="12"/>
  <c r="M362" i="12"/>
  <c r="M361" i="12"/>
  <c r="O361" i="12" s="1"/>
  <c r="O360" i="12"/>
  <c r="M360" i="12"/>
  <c r="O359" i="12"/>
  <c r="M359" i="12"/>
  <c r="M358" i="12"/>
  <c r="O358" i="12" s="1"/>
  <c r="O357" i="12"/>
  <c r="M357" i="12"/>
  <c r="O356" i="12"/>
  <c r="M356" i="12"/>
  <c r="M355" i="12"/>
  <c r="O355" i="12" s="1"/>
  <c r="O354" i="12"/>
  <c r="M354" i="12"/>
  <c r="O353" i="12"/>
  <c r="M353" i="12"/>
  <c r="M352" i="12"/>
  <c r="O352" i="12" s="1"/>
  <c r="O351" i="12"/>
  <c r="M351" i="12"/>
  <c r="O350" i="12"/>
  <c r="M350" i="12"/>
  <c r="M349" i="12"/>
  <c r="O349" i="12" s="1"/>
  <c r="O348" i="12"/>
  <c r="M348" i="12"/>
  <c r="O347" i="12"/>
  <c r="M347" i="12"/>
  <c r="M346" i="12"/>
  <c r="O346" i="12" s="1"/>
  <c r="O345" i="12"/>
  <c r="M345" i="12"/>
  <c r="O344" i="12"/>
  <c r="M344" i="12"/>
  <c r="M343" i="12"/>
  <c r="O343" i="12" s="1"/>
  <c r="O342" i="12"/>
  <c r="M342" i="12"/>
  <c r="O341" i="12"/>
  <c r="M341" i="12"/>
  <c r="M340" i="12"/>
  <c r="O340" i="12" s="1"/>
  <c r="O339" i="12"/>
  <c r="M339" i="12"/>
  <c r="O338" i="12"/>
  <c r="M338" i="12"/>
  <c r="M337" i="12"/>
  <c r="O337" i="12" s="1"/>
  <c r="O336" i="12"/>
  <c r="M336" i="12"/>
  <c r="O335" i="12"/>
  <c r="M335" i="12"/>
  <c r="M334" i="12"/>
  <c r="O334" i="12" s="1"/>
  <c r="O333" i="12"/>
  <c r="M333" i="12"/>
  <c r="O332" i="12"/>
  <c r="M332" i="12"/>
  <c r="M331" i="12"/>
  <c r="O331" i="12" s="1"/>
  <c r="O330" i="12"/>
  <c r="M330" i="12"/>
  <c r="O329" i="12"/>
  <c r="M329" i="12"/>
  <c r="M328" i="12"/>
  <c r="O328" i="12" s="1"/>
  <c r="O327" i="12"/>
  <c r="M327" i="12"/>
  <c r="O326" i="12"/>
  <c r="M326" i="12"/>
  <c r="M325" i="12"/>
  <c r="O325" i="12" s="1"/>
  <c r="O324" i="12"/>
  <c r="M324" i="12"/>
  <c r="O323" i="12"/>
  <c r="M323" i="12"/>
  <c r="M322" i="12"/>
  <c r="O322" i="12" s="1"/>
  <c r="O321" i="12"/>
  <c r="M321" i="12"/>
  <c r="O320" i="12"/>
  <c r="M320" i="12"/>
  <c r="M319" i="12"/>
  <c r="O319" i="12" s="1"/>
  <c r="O318" i="12"/>
  <c r="M318" i="12"/>
  <c r="O317" i="12"/>
  <c r="M317" i="12"/>
  <c r="M316" i="12"/>
  <c r="O316" i="12" s="1"/>
  <c r="O315" i="12"/>
  <c r="M315" i="12"/>
  <c r="O314" i="12"/>
  <c r="M314" i="12"/>
  <c r="M313" i="12"/>
  <c r="O313" i="12" s="1"/>
  <c r="O312" i="12"/>
  <c r="M312" i="12"/>
  <c r="O311" i="12"/>
  <c r="M311" i="12"/>
  <c r="M310" i="12"/>
  <c r="O310" i="12" s="1"/>
  <c r="O309" i="12"/>
  <c r="M309" i="12"/>
  <c r="O308" i="12"/>
  <c r="M308" i="12"/>
  <c r="M307" i="12"/>
  <c r="O307" i="12" s="1"/>
  <c r="O306" i="12"/>
  <c r="M306" i="12"/>
  <c r="O305" i="12"/>
  <c r="M305" i="12"/>
  <c r="M304" i="12"/>
  <c r="O304" i="12" s="1"/>
  <c r="O303" i="12"/>
  <c r="M303" i="12"/>
  <c r="O302" i="12"/>
  <c r="M302" i="12"/>
  <c r="M301" i="12"/>
  <c r="O301" i="12" s="1"/>
  <c r="O300" i="12"/>
  <c r="M300" i="12"/>
  <c r="O299" i="12"/>
  <c r="M299" i="12"/>
  <c r="M298" i="12"/>
  <c r="O298" i="12" s="1"/>
  <c r="O297" i="12"/>
  <c r="M297" i="12"/>
  <c r="O296" i="12"/>
  <c r="M296" i="12"/>
  <c r="M295" i="12"/>
  <c r="O295" i="12" s="1"/>
  <c r="O294" i="12"/>
  <c r="M294" i="12"/>
  <c r="O293" i="12"/>
  <c r="M293" i="12"/>
  <c r="M292" i="12"/>
  <c r="O292" i="12" s="1"/>
  <c r="O291" i="12"/>
  <c r="M291" i="12"/>
  <c r="O290" i="12"/>
  <c r="M290" i="12"/>
  <c r="M289" i="12"/>
  <c r="O289" i="12" s="1"/>
  <c r="O288" i="12"/>
  <c r="M288" i="12"/>
  <c r="O287" i="12"/>
  <c r="M287" i="12"/>
  <c r="M286" i="12"/>
  <c r="O286" i="12" s="1"/>
  <c r="O285" i="12"/>
  <c r="M285" i="12"/>
  <c r="O284" i="12"/>
  <c r="M284" i="12"/>
  <c r="M283" i="12"/>
  <c r="O283" i="12" s="1"/>
  <c r="O282" i="12"/>
  <c r="M282" i="12"/>
  <c r="O281" i="12"/>
  <c r="M281" i="12"/>
  <c r="M280" i="12"/>
  <c r="O280" i="12" s="1"/>
  <c r="O279" i="12"/>
  <c r="M279" i="12"/>
  <c r="O278" i="12"/>
  <c r="M278" i="12"/>
  <c r="M277" i="12"/>
  <c r="O277" i="12" s="1"/>
  <c r="O276" i="12"/>
  <c r="M276" i="12"/>
  <c r="O275" i="12"/>
  <c r="M275" i="12"/>
  <c r="M274" i="12"/>
  <c r="O274" i="12" s="1"/>
  <c r="O273" i="12"/>
  <c r="M273" i="12"/>
  <c r="O272" i="12"/>
  <c r="M272" i="12"/>
  <c r="M271" i="12"/>
  <c r="O271" i="12" s="1"/>
  <c r="O270" i="12"/>
  <c r="M270" i="12"/>
  <c r="O269" i="12"/>
  <c r="M269" i="12"/>
  <c r="M268" i="12"/>
  <c r="O268" i="12" s="1"/>
  <c r="O267" i="12"/>
  <c r="M267" i="12"/>
  <c r="O266" i="12"/>
  <c r="M266" i="12"/>
  <c r="M265" i="12"/>
  <c r="O265" i="12" s="1"/>
  <c r="O264" i="12"/>
  <c r="M264" i="12"/>
  <c r="O263" i="12"/>
  <c r="M263" i="12"/>
  <c r="M262" i="12"/>
  <c r="O262" i="12" s="1"/>
  <c r="O261" i="12"/>
  <c r="M261" i="12"/>
  <c r="O260" i="12"/>
  <c r="M260" i="12"/>
  <c r="M259" i="12"/>
  <c r="O259" i="12" s="1"/>
  <c r="O258" i="12"/>
  <c r="M258" i="12"/>
  <c r="O257" i="12"/>
  <c r="M257" i="12"/>
  <c r="M256" i="12"/>
  <c r="O256" i="12" s="1"/>
  <c r="O255" i="12"/>
  <c r="M255" i="12"/>
  <c r="O254" i="12"/>
  <c r="M254" i="12"/>
  <c r="M253" i="12"/>
  <c r="O253" i="12" s="1"/>
  <c r="O252" i="12"/>
  <c r="M252" i="12"/>
  <c r="O251" i="12"/>
  <c r="M251" i="12"/>
  <c r="M250" i="12"/>
  <c r="O250" i="12" s="1"/>
  <c r="O249" i="12"/>
  <c r="M249" i="12"/>
  <c r="O248" i="12"/>
  <c r="M248" i="12"/>
  <c r="M247" i="12"/>
  <c r="O247" i="12" s="1"/>
  <c r="O246" i="12"/>
  <c r="M246" i="12"/>
  <c r="O245" i="12"/>
  <c r="M245" i="12"/>
  <c r="M244" i="12"/>
  <c r="O244" i="12" s="1"/>
  <c r="O243" i="12"/>
  <c r="M243" i="12"/>
  <c r="O242" i="12"/>
  <c r="M242" i="12"/>
  <c r="M241" i="12"/>
  <c r="O241" i="12" s="1"/>
  <c r="O240" i="12"/>
  <c r="M240" i="12"/>
  <c r="O239" i="12"/>
  <c r="M239" i="12"/>
  <c r="M238" i="12"/>
  <c r="O238" i="12" s="1"/>
  <c r="O237" i="12"/>
  <c r="M237" i="12"/>
  <c r="O236" i="12"/>
  <c r="M236" i="12"/>
  <c r="M235" i="12"/>
  <c r="O235" i="12" s="1"/>
  <c r="O234" i="12"/>
  <c r="M234" i="12"/>
  <c r="O233" i="12"/>
  <c r="M233" i="12"/>
  <c r="M232" i="12"/>
  <c r="O232" i="12" s="1"/>
  <c r="O231" i="12"/>
  <c r="M231" i="12"/>
  <c r="O230" i="12"/>
  <c r="M230" i="12"/>
  <c r="M229" i="12"/>
  <c r="O229" i="12" s="1"/>
  <c r="O228" i="12"/>
  <c r="M228" i="12"/>
  <c r="O227" i="12"/>
  <c r="M227" i="12"/>
  <c r="M226" i="12"/>
  <c r="O226" i="12" s="1"/>
  <c r="O225" i="12"/>
  <c r="M225" i="12"/>
  <c r="O224" i="12"/>
  <c r="M224" i="12"/>
  <c r="M223" i="12"/>
  <c r="O223" i="12" s="1"/>
  <c r="O222" i="12"/>
  <c r="M222" i="12"/>
  <c r="O221" i="12"/>
  <c r="M221" i="12"/>
  <c r="M220" i="12"/>
  <c r="O220" i="12" s="1"/>
  <c r="O219" i="12"/>
  <c r="M219" i="12"/>
  <c r="O218" i="12"/>
  <c r="M218" i="12"/>
  <c r="M217" i="12"/>
  <c r="O217" i="12" s="1"/>
  <c r="O216" i="12"/>
  <c r="M216" i="12"/>
  <c r="O215" i="12"/>
  <c r="M215" i="12"/>
  <c r="M214" i="12"/>
  <c r="O214" i="12" s="1"/>
  <c r="O213" i="12"/>
  <c r="M213" i="12"/>
  <c r="O212" i="12"/>
  <c r="M212" i="12"/>
  <c r="M211" i="12"/>
  <c r="O211" i="12" s="1"/>
  <c r="O210" i="12"/>
  <c r="M210" i="12"/>
  <c r="O209" i="12"/>
  <c r="M209" i="12"/>
  <c r="M208" i="12"/>
  <c r="O208" i="12" s="1"/>
  <c r="O207" i="12"/>
  <c r="M207" i="12"/>
  <c r="O206" i="12"/>
  <c r="M206" i="12"/>
  <c r="M205" i="12"/>
  <c r="O205" i="12" s="1"/>
  <c r="O204" i="12"/>
  <c r="M204" i="12"/>
  <c r="O203" i="12"/>
  <c r="M203" i="12"/>
  <c r="M202" i="12"/>
  <c r="O202" i="12" s="1"/>
  <c r="O201" i="12"/>
  <c r="M201" i="12"/>
  <c r="O200" i="12"/>
  <c r="M200" i="12"/>
  <c r="M199" i="12"/>
  <c r="O199" i="12" s="1"/>
  <c r="O198" i="12"/>
  <c r="M198" i="12"/>
  <c r="O197" i="12"/>
  <c r="M197" i="12"/>
  <c r="M196" i="12"/>
  <c r="O196" i="12" s="1"/>
  <c r="O195" i="12"/>
  <c r="M195" i="12"/>
  <c r="O194" i="12"/>
  <c r="M194" i="12"/>
  <c r="M193" i="12"/>
  <c r="O193" i="12" s="1"/>
  <c r="O192" i="12"/>
  <c r="M192" i="12"/>
  <c r="O191" i="12"/>
  <c r="M191" i="12"/>
  <c r="M190" i="12"/>
  <c r="O190" i="12" s="1"/>
  <c r="O189" i="12"/>
  <c r="M189" i="12"/>
  <c r="O188" i="12"/>
  <c r="M188" i="12"/>
  <c r="M187" i="12"/>
  <c r="O187" i="12" s="1"/>
  <c r="O186" i="12"/>
  <c r="M186" i="12"/>
  <c r="O185" i="12"/>
  <c r="M185" i="12"/>
  <c r="M184" i="12"/>
  <c r="O184" i="12" s="1"/>
  <c r="O183" i="12"/>
  <c r="M183" i="12"/>
  <c r="O182" i="12"/>
  <c r="M182" i="12"/>
  <c r="M181" i="12"/>
  <c r="O181" i="12" s="1"/>
  <c r="O180" i="12"/>
  <c r="M180" i="12"/>
  <c r="O179" i="12"/>
  <c r="M179" i="12"/>
  <c r="M178" i="12"/>
  <c r="O178" i="12" s="1"/>
  <c r="O177" i="12"/>
  <c r="M177" i="12"/>
  <c r="O176" i="12"/>
  <c r="M176" i="12"/>
  <c r="M175" i="12"/>
  <c r="O175" i="12" s="1"/>
  <c r="O174" i="12"/>
  <c r="M174" i="12"/>
  <c r="O173" i="12"/>
  <c r="M173" i="12"/>
  <c r="M172" i="12"/>
  <c r="O172" i="12" s="1"/>
  <c r="O171" i="12"/>
  <c r="M171" i="12"/>
  <c r="O170" i="12"/>
  <c r="M170" i="12"/>
  <c r="M169" i="12"/>
  <c r="O169" i="12" s="1"/>
  <c r="O168" i="12"/>
  <c r="M168" i="12"/>
  <c r="O167" i="12"/>
  <c r="M167" i="12"/>
  <c r="M166" i="12"/>
  <c r="O166" i="12" s="1"/>
  <c r="O165" i="12"/>
  <c r="M165" i="12"/>
  <c r="O164" i="12"/>
  <c r="M164" i="12"/>
  <c r="M163" i="12"/>
  <c r="O163" i="12" s="1"/>
  <c r="O162" i="12"/>
  <c r="M162" i="12"/>
  <c r="O161" i="12"/>
  <c r="M161" i="12"/>
  <c r="M160" i="12"/>
  <c r="O160" i="12" s="1"/>
  <c r="O159" i="12"/>
  <c r="M159" i="12"/>
  <c r="O158" i="12"/>
  <c r="M158" i="12"/>
  <c r="M157" i="12"/>
  <c r="O157" i="12" s="1"/>
  <c r="O156" i="12"/>
  <c r="M156" i="12"/>
  <c r="O155" i="12"/>
  <c r="M155" i="12"/>
  <c r="M154" i="12"/>
  <c r="O154" i="12" s="1"/>
  <c r="O153" i="12"/>
  <c r="M153" i="12"/>
  <c r="O152" i="12"/>
  <c r="M152" i="12"/>
  <c r="M151" i="12"/>
  <c r="O151" i="12" s="1"/>
  <c r="O150" i="12"/>
  <c r="M150" i="12"/>
  <c r="O149" i="12"/>
  <c r="M149" i="12"/>
  <c r="M148" i="12"/>
  <c r="O148" i="12" s="1"/>
  <c r="O147" i="12"/>
  <c r="M147" i="12"/>
  <c r="O146" i="12"/>
  <c r="M146" i="12"/>
  <c r="M145" i="12"/>
  <c r="O145" i="12" s="1"/>
  <c r="O144" i="12"/>
  <c r="M144" i="12"/>
  <c r="O143" i="12"/>
  <c r="M143" i="12"/>
  <c r="M142" i="12"/>
  <c r="O142" i="12" s="1"/>
  <c r="O141" i="12"/>
  <c r="M141" i="12"/>
  <c r="O140" i="12"/>
  <c r="M140" i="12"/>
  <c r="M139" i="12"/>
  <c r="O139" i="12" s="1"/>
  <c r="O138" i="12"/>
  <c r="M138" i="12"/>
  <c r="O137" i="12"/>
  <c r="M137" i="12"/>
  <c r="M136" i="12"/>
  <c r="O136" i="12" s="1"/>
  <c r="O135" i="12"/>
  <c r="M135" i="12"/>
  <c r="O134" i="12"/>
  <c r="M134" i="12"/>
  <c r="M133" i="12"/>
  <c r="O133" i="12" s="1"/>
  <c r="O132" i="12"/>
  <c r="M132" i="12"/>
  <c r="O131" i="12"/>
  <c r="M131" i="12"/>
  <c r="M130" i="12"/>
  <c r="O130" i="12" s="1"/>
  <c r="O129" i="12"/>
  <c r="M129" i="12"/>
  <c r="O128" i="12"/>
  <c r="M128" i="12"/>
  <c r="M127" i="12"/>
  <c r="O127" i="12" s="1"/>
  <c r="O126" i="12"/>
  <c r="M126" i="12"/>
  <c r="O125" i="12"/>
  <c r="M125" i="12"/>
  <c r="M124" i="12"/>
  <c r="O124" i="12" s="1"/>
  <c r="O123" i="12"/>
  <c r="M123" i="12"/>
  <c r="O122" i="12"/>
  <c r="M122" i="12"/>
  <c r="M121" i="12"/>
  <c r="O121" i="12" s="1"/>
  <c r="O120" i="12"/>
  <c r="M120" i="12"/>
  <c r="O119" i="12"/>
  <c r="M119" i="12"/>
  <c r="M118" i="12"/>
  <c r="O118" i="12" s="1"/>
  <c r="O117" i="12"/>
  <c r="M117" i="12"/>
  <c r="O116" i="12"/>
  <c r="M116" i="12"/>
  <c r="M115" i="12"/>
  <c r="O115" i="12" s="1"/>
  <c r="O114" i="12"/>
  <c r="M114" i="12"/>
  <c r="O113" i="12"/>
  <c r="M113" i="12"/>
  <c r="M112" i="12"/>
  <c r="O112" i="12" s="1"/>
  <c r="O111" i="12"/>
  <c r="M111" i="12"/>
  <c r="O110" i="12"/>
  <c r="M110" i="12"/>
  <c r="M109" i="12"/>
  <c r="O109" i="12" s="1"/>
  <c r="O108" i="12"/>
  <c r="M108" i="12"/>
  <c r="O107" i="12"/>
  <c r="M107" i="12"/>
  <c r="M106" i="12"/>
  <c r="O106" i="12" s="1"/>
  <c r="O105" i="12"/>
  <c r="M105" i="12"/>
  <c r="O104" i="12"/>
  <c r="M104" i="12"/>
  <c r="M103" i="12"/>
  <c r="O103" i="12" s="1"/>
  <c r="O102" i="12"/>
  <c r="M102" i="12"/>
  <c r="O101" i="12"/>
  <c r="M101" i="12"/>
  <c r="M100" i="12"/>
  <c r="O100" i="12" s="1"/>
  <c r="O99" i="12"/>
  <c r="M99" i="12"/>
  <c r="O98" i="12"/>
  <c r="M98" i="12"/>
  <c r="M97" i="12"/>
  <c r="O97" i="12" s="1"/>
  <c r="O96" i="12"/>
  <c r="M96" i="12"/>
  <c r="O95" i="12"/>
  <c r="M95" i="12"/>
  <c r="M94" i="12"/>
  <c r="O94" i="12" s="1"/>
  <c r="O93" i="12"/>
  <c r="M93" i="12"/>
  <c r="O92" i="12"/>
  <c r="M92" i="12"/>
  <c r="M91" i="12"/>
  <c r="O91" i="12" s="1"/>
  <c r="O90" i="12"/>
  <c r="M90" i="12"/>
  <c r="O89" i="12"/>
  <c r="M89" i="12"/>
  <c r="M88" i="12"/>
  <c r="O88" i="12" s="1"/>
  <c r="O87" i="12"/>
  <c r="M87" i="12"/>
  <c r="O86" i="12"/>
  <c r="M86" i="12"/>
  <c r="M85" i="12"/>
  <c r="O85" i="12" s="1"/>
  <c r="O84" i="12"/>
  <c r="M84" i="12"/>
  <c r="O83" i="12"/>
  <c r="M83" i="12"/>
  <c r="M82" i="12"/>
  <c r="O82" i="12" s="1"/>
  <c r="O81" i="12"/>
  <c r="M81" i="12"/>
  <c r="O80" i="12"/>
  <c r="M80" i="12"/>
  <c r="M79" i="12"/>
  <c r="O79" i="12" s="1"/>
  <c r="O78" i="12"/>
  <c r="M78" i="12"/>
  <c r="O77" i="12"/>
  <c r="M77" i="12"/>
  <c r="M76" i="12"/>
  <c r="O76" i="12" s="1"/>
  <c r="O75" i="12"/>
  <c r="M75" i="12"/>
  <c r="O74" i="12"/>
  <c r="M74" i="12"/>
  <c r="M73" i="12"/>
  <c r="O73" i="12" s="1"/>
  <c r="O72" i="12"/>
  <c r="M72" i="12"/>
  <c r="O71" i="12"/>
  <c r="M71" i="12"/>
  <c r="M70" i="12"/>
  <c r="O70" i="12" s="1"/>
  <c r="O69" i="12"/>
  <c r="M69" i="12"/>
  <c r="O68" i="12"/>
  <c r="M68" i="12"/>
  <c r="M67" i="12"/>
  <c r="O67" i="12" s="1"/>
  <c r="O66" i="12"/>
  <c r="M66" i="12"/>
  <c r="O65" i="12"/>
  <c r="M65" i="12"/>
  <c r="M64" i="12"/>
  <c r="O64" i="12" s="1"/>
  <c r="O63" i="12"/>
  <c r="M63" i="12"/>
  <c r="O62" i="12"/>
  <c r="M62" i="12"/>
  <c r="M61" i="12"/>
  <c r="O61" i="12" s="1"/>
  <c r="O60" i="12"/>
  <c r="M60" i="12"/>
  <c r="O59" i="12"/>
  <c r="M59" i="12"/>
  <c r="M58" i="12"/>
  <c r="O58" i="12" s="1"/>
  <c r="O57" i="12"/>
  <c r="M57" i="12"/>
  <c r="O56" i="12"/>
  <c r="M56" i="12"/>
  <c r="M55" i="12"/>
  <c r="O55" i="12" s="1"/>
  <c r="O54" i="12"/>
  <c r="M54" i="12"/>
  <c r="O53" i="12"/>
  <c r="M53" i="12"/>
  <c r="M52" i="12"/>
  <c r="O52" i="12" s="1"/>
  <c r="O51" i="12"/>
  <c r="M51" i="12"/>
  <c r="O50" i="12"/>
  <c r="M50" i="12"/>
  <c r="M49" i="12"/>
  <c r="O49" i="12" s="1"/>
  <c r="O48" i="12"/>
  <c r="M48" i="12"/>
  <c r="O47" i="12"/>
  <c r="M47" i="12"/>
  <c r="M46" i="12"/>
  <c r="O46" i="12" s="1"/>
  <c r="O45" i="12"/>
  <c r="M45" i="12"/>
  <c r="O44" i="12"/>
  <c r="M44" i="12"/>
  <c r="M43" i="12"/>
  <c r="O43" i="12" s="1"/>
  <c r="O42" i="12"/>
  <c r="M42" i="12"/>
  <c r="O41" i="12"/>
  <c r="M41" i="12"/>
  <c r="M40" i="12"/>
  <c r="O40" i="12" s="1"/>
  <c r="O39" i="12"/>
  <c r="M39" i="12"/>
  <c r="O38" i="12"/>
  <c r="M38" i="12"/>
  <c r="M37" i="12"/>
  <c r="O37" i="12" s="1"/>
  <c r="O36" i="12"/>
  <c r="M36" i="12"/>
  <c r="O35" i="12"/>
  <c r="M35" i="12"/>
  <c r="M34" i="12"/>
  <c r="O34" i="12" s="1"/>
  <c r="O33" i="12"/>
  <c r="M33" i="12"/>
  <c r="O32" i="12"/>
  <c r="M32" i="12"/>
  <c r="M31" i="12"/>
  <c r="O31" i="12" s="1"/>
  <c r="O30" i="12"/>
  <c r="M30" i="12"/>
  <c r="O29" i="12"/>
  <c r="M29" i="12"/>
  <c r="M28" i="12"/>
  <c r="O28" i="12" s="1"/>
  <c r="O27" i="12"/>
  <c r="M27" i="12"/>
  <c r="O26" i="12"/>
  <c r="M26" i="12"/>
  <c r="M25" i="12"/>
  <c r="O25" i="12" s="1"/>
  <c r="O24" i="12"/>
  <c r="M24" i="12"/>
  <c r="O23" i="12"/>
  <c r="M23" i="12"/>
  <c r="M22" i="12"/>
  <c r="O22" i="12" s="1"/>
  <c r="O21" i="12"/>
  <c r="M21" i="12"/>
  <c r="O20" i="12"/>
  <c r="M20" i="12"/>
  <c r="M19" i="12"/>
  <c r="O19" i="12" s="1"/>
  <c r="O18" i="12"/>
  <c r="M18" i="12"/>
  <c r="O17" i="12"/>
  <c r="M17" i="12"/>
  <c r="M16" i="12"/>
  <c r="O16" i="12" s="1"/>
  <c r="O15" i="12"/>
  <c r="M15" i="12"/>
  <c r="O14" i="12"/>
  <c r="M14" i="12"/>
  <c r="M13" i="12"/>
  <c r="O13" i="12" s="1"/>
  <c r="O12" i="12"/>
  <c r="M12" i="12"/>
  <c r="O11" i="12"/>
  <c r="M11" i="12"/>
  <c r="O509" i="12" l="1"/>
  <c r="B5" i="26"/>
  <c r="A4" i="26"/>
  <c r="A3" i="26"/>
  <c r="K8" i="24"/>
  <c r="B6" i="24"/>
  <c r="K7" i="24"/>
  <c r="K6" i="24"/>
  <c r="C5" i="12"/>
  <c r="C8" i="12"/>
  <c r="C7" i="12"/>
  <c r="C6" i="12"/>
  <c r="H53" i="24" l="1"/>
  <c r="J53" i="24" s="1"/>
  <c r="F47" i="24"/>
  <c r="H47" i="24" s="1"/>
  <c r="J47" i="24" s="1"/>
  <c r="J48" i="24" s="1"/>
  <c r="J50" i="24" s="1"/>
</calcChain>
</file>

<file path=xl/sharedStrings.xml><?xml version="1.0" encoding="utf-8"?>
<sst xmlns="http://schemas.openxmlformats.org/spreadsheetml/2006/main" count="4855" uniqueCount="608">
  <si>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</si>
  <si>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</si>
  <si>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</si>
  <si>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</si>
  <si>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</si>
  <si>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</si>
  <si>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</si>
  <si>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</si>
  <si>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</si>
  <si>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</si>
  <si>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</si>
  <si>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</si>
  <si>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</si>
  <si>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</si>
  <si>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</si>
  <si>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</si>
  <si>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</si>
  <si>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</si>
  <si>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</si>
  <si>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</si>
  <si>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</si>
  <si>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</si>
  <si>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</si>
  <si>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</si>
  <si>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</si>
  <si>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</si>
  <si>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</si>
  <si>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</si>
  <si>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</si>
  <si>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</si>
  <si>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</si>
  <si>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</si>
  <si>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</si>
  <si>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</si>
  <si>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</si>
  <si>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</si>
  <si>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</si>
  <si>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</si>
  <si>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</si>
  <si>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</si>
  <si>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</si>
  <si>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</si>
  <si>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</si>
  <si>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</si>
  <si>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</si>
  <si>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</si>
  <si>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</si>
  <si>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</si>
  <si>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</si>
  <si>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</si>
  <si>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</si>
  <si>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</si>
  <si>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</si>
  <si>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</si>
  <si>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</si>
  <si>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</si>
  <si>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</si>
  <si>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</si>
  <si>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</si>
  <si>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</si>
  <si>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</si>
  <si>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</si>
  <si>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</si>
  <si>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</si>
  <si>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</si>
  <si>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</si>
  <si>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</si>
  <si>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</si>
  <si>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</si>
  <si>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</si>
  <si>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</si>
  <si>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</si>
  <si>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</si>
  <si>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</si>
  <si>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</si>
  <si>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</si>
  <si>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</si>
  <si>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</si>
  <si>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</si>
  <si>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</si>
  <si>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</si>
  <si>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</si>
  <si>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</si>
  <si>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</si>
  <si>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</si>
  <si>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</si>
  <si>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</si>
  <si>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</si>
  <si>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</si>
  <si>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</si>
  <si>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</si>
  <si>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</si>
  <si>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</si>
  <si>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</si>
  <si>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</si>
  <si>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</si>
  <si>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</si>
  <si>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</si>
  <si>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</si>
  <si>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</si>
  <si>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</si>
  <si>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</si>
  <si>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</si>
  <si>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</si>
  <si>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</si>
  <si>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</si>
  <si>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</si>
  <si>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</si>
  <si>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</si>
  <si>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</si>
  <si>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</si>
  <si>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</si>
  <si>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</si>
  <si>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</si>
  <si>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</si>
  <si>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</si>
  <si>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</si>
  <si>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</si>
  <si>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</si>
  <si>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</si>
  <si>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</si>
  <si>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</si>
  <si>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</si>
  <si>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</si>
  <si>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</si>
  <si>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</si>
  <si>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</si>
  <si>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</si>
  <si>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</si>
  <si>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</si>
  <si>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</si>
  <si>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</si>
  <si>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</si>
  <si>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</si>
  <si>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</si>
  <si>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</si>
  <si>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</si>
  <si>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</si>
  <si>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</si>
  <si>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</si>
  <si>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</si>
  <si>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</si>
  <si>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</si>
  <si>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</si>
  <si>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</si>
  <si>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</si>
  <si>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</si>
  <si>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</si>
  <si>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</si>
  <si>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</si>
  <si>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</si>
  <si>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</si>
  <si>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</si>
  <si>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</si>
  <si>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</si>
  <si>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</si>
  <si>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</si>
  <si>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</si>
  <si>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</si>
  <si>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</si>
  <si>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</si>
  <si>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</si>
  <si>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</si>
  <si>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</si>
  <si>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</si>
  <si>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</si>
  <si>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</si>
  <si>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</si>
  <si>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</si>
  <si>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</si>
  <si>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</si>
  <si>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</si>
  <si>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</si>
  <si>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</si>
  <si>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</si>
  <si>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</si>
  <si>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</si>
  <si>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</si>
  <si>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</si>
  <si>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</si>
  <si>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</si>
  <si>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</si>
  <si>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</si>
  <si>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</si>
  <si>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</si>
  <si>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</si>
  <si>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</si>
  <si>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</si>
  <si>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</si>
  <si>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</si>
  <si>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</si>
  <si>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</si>
  <si>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</si>
  <si>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</si>
  <si>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</si>
  <si>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</si>
  <si>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</si>
  <si>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</si>
  <si>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</si>
  <si>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</si>
  <si>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</si>
  <si>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</si>
  <si>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</si>
  <si>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</si>
  <si>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</si>
  <si>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</si>
  <si>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</si>
  <si>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</si>
  <si>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</si>
  <si>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</si>
  <si>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</si>
  <si>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</si>
  <si>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</si>
  <si>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</si>
  <si>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</si>
  <si>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</si>
  <si>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</si>
  <si>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</si>
  <si>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</si>
  <si>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</si>
  <si>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</si>
  <si>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</si>
  <si>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</si>
  <si>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</si>
  <si>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</si>
  <si>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</si>
  <si>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</si>
  <si>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</si>
  <si>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</si>
  <si>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</si>
  <si>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Aula, Pausenhalle, Saal</t>
  </si>
  <si>
    <t>Küchen, Großküchen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</si>
  <si>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</si>
  <si>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</si>
  <si>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</si>
  <si>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</si>
  <si>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</si>
  <si>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</si>
  <si>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</si>
  <si>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</si>
  <si>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</si>
  <si>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06</t>
  </si>
  <si>
    <t>07</t>
  </si>
  <si>
    <t>08</t>
  </si>
  <si>
    <t>10</t>
  </si>
  <si>
    <t>11</t>
  </si>
  <si>
    <t>11a</t>
  </si>
  <si>
    <t>12</t>
  </si>
  <si>
    <t>13</t>
  </si>
  <si>
    <t>14</t>
  </si>
  <si>
    <t>15</t>
  </si>
  <si>
    <t>18</t>
  </si>
  <si>
    <t>19</t>
  </si>
  <si>
    <t>25a</t>
  </si>
  <si>
    <t>G0675</t>
  </si>
  <si>
    <t xml:space="preserve">KG        </t>
  </si>
  <si>
    <t>Lager</t>
  </si>
  <si>
    <t>r0001</t>
  </si>
  <si>
    <t>r0008</t>
  </si>
  <si>
    <t>r0013</t>
  </si>
  <si>
    <t>Flur</t>
  </si>
  <si>
    <t>r0014</t>
  </si>
  <si>
    <t>Flur /Stufen</t>
  </si>
  <si>
    <t>t0014</t>
  </si>
  <si>
    <t>r0007</t>
  </si>
  <si>
    <t>r0002</t>
  </si>
  <si>
    <t>r0003</t>
  </si>
  <si>
    <t>Schleuse</t>
  </si>
  <si>
    <t>r0004</t>
  </si>
  <si>
    <t>Schleuse /Stufen</t>
  </si>
  <si>
    <t>t0004</t>
  </si>
  <si>
    <t>r0005</t>
  </si>
  <si>
    <t>Heizung</t>
  </si>
  <si>
    <t>r0006</t>
  </si>
  <si>
    <t>r0011</t>
  </si>
  <si>
    <t>r0012</t>
  </si>
  <si>
    <t xml:space="preserve">EG        </t>
  </si>
  <si>
    <t>Vorraum</t>
  </si>
  <si>
    <t>Vergabe zum</t>
  </si>
  <si>
    <t>WC</t>
  </si>
  <si>
    <t xml:space="preserve">EG000     </t>
  </si>
  <si>
    <t>r0050</t>
  </si>
  <si>
    <t>r0047</t>
  </si>
  <si>
    <t>r0051</t>
  </si>
  <si>
    <t>Klasse</t>
  </si>
  <si>
    <t>Linoleum</t>
  </si>
  <si>
    <t>r0010</t>
  </si>
  <si>
    <t>ELA-Zentrale</t>
  </si>
  <si>
    <t>r0052</t>
  </si>
  <si>
    <t>Technik</t>
  </si>
  <si>
    <t>r0053</t>
  </si>
  <si>
    <t>r0042</t>
  </si>
  <si>
    <t>r0043</t>
  </si>
  <si>
    <t>Lehrerstützpunkt</t>
  </si>
  <si>
    <t>r0049</t>
  </si>
  <si>
    <t>Eingang</t>
  </si>
  <si>
    <t>r0022</t>
  </si>
  <si>
    <t>r0046</t>
  </si>
  <si>
    <t>Büro</t>
  </si>
  <si>
    <t>r0019</t>
  </si>
  <si>
    <t>Speiseraum</t>
  </si>
  <si>
    <t>r0020</t>
  </si>
  <si>
    <t>Bibliothek</t>
  </si>
  <si>
    <t>r0021</t>
  </si>
  <si>
    <t>Kopierraum</t>
  </si>
  <si>
    <t>r0039</t>
  </si>
  <si>
    <t>Treppenhaus</t>
  </si>
  <si>
    <t>r0045</t>
  </si>
  <si>
    <t>r0040</t>
  </si>
  <si>
    <t>Kellertreppe</t>
  </si>
  <si>
    <t>unbekannt</t>
  </si>
  <si>
    <t>r0048</t>
  </si>
  <si>
    <t xml:space="preserve">1. OG     </t>
  </si>
  <si>
    <t>Computerraum</t>
  </si>
  <si>
    <t>r0032</t>
  </si>
  <si>
    <t>Differenzierungsraum</t>
  </si>
  <si>
    <t>r0033</t>
  </si>
  <si>
    <t>r0009</t>
  </si>
  <si>
    <t>r0034</t>
  </si>
  <si>
    <t>Vorr.WC</t>
  </si>
  <si>
    <t>WC-Herren</t>
  </si>
  <si>
    <t>r0027</t>
  </si>
  <si>
    <t>r0026</t>
  </si>
  <si>
    <t>Lehrmittel</t>
  </si>
  <si>
    <t>r0023</t>
  </si>
  <si>
    <t>r0036</t>
  </si>
  <si>
    <t>Abstellraum</t>
  </si>
  <si>
    <t>r0029</t>
  </si>
  <si>
    <t>r0030</t>
  </si>
  <si>
    <t>Putzmittelraum</t>
  </si>
  <si>
    <t>r0037</t>
  </si>
  <si>
    <t>Lehrmitttel</t>
  </si>
  <si>
    <t>r0038</t>
  </si>
  <si>
    <t>Serverraum</t>
  </si>
  <si>
    <t>r0031</t>
  </si>
  <si>
    <t>Treppenhaus /Stufen</t>
  </si>
  <si>
    <t>t0005</t>
  </si>
  <si>
    <t>t0040</t>
  </si>
  <si>
    <t xml:space="preserve">2. OG     </t>
  </si>
  <si>
    <t>Podium/Aula</t>
  </si>
  <si>
    <t>Parkett</t>
  </si>
  <si>
    <t>Aula</t>
  </si>
  <si>
    <t>r0015</t>
  </si>
  <si>
    <t>Sammlung Musik</t>
  </si>
  <si>
    <t>PC - Labor</t>
  </si>
  <si>
    <t>r0018</t>
  </si>
  <si>
    <t>Musikraum</t>
  </si>
  <si>
    <t>r0017</t>
  </si>
  <si>
    <t>r0016</t>
  </si>
  <si>
    <t>Notausgang Podium</t>
  </si>
  <si>
    <t>t0023</t>
  </si>
  <si>
    <t>t0024</t>
  </si>
  <si>
    <t>r0024</t>
  </si>
  <si>
    <t xml:space="preserve">DG000     </t>
  </si>
  <si>
    <t>Boden ü. Aula</t>
  </si>
  <si>
    <t>Holz</t>
  </si>
  <si>
    <t>Boden</t>
  </si>
  <si>
    <t>Boden/Stufen</t>
  </si>
  <si>
    <t>t0010</t>
  </si>
  <si>
    <t>Textilraum</t>
  </si>
  <si>
    <t>Treppenhaus/Stufen</t>
  </si>
  <si>
    <t>t0008</t>
  </si>
  <si>
    <t>Durchgang</t>
  </si>
  <si>
    <t>t0007</t>
  </si>
  <si>
    <t>G0676</t>
  </si>
  <si>
    <t>r0025</t>
  </si>
  <si>
    <t xml:space="preserve">KG000     </t>
  </si>
  <si>
    <t>t0042</t>
  </si>
  <si>
    <t>Teeküche</t>
  </si>
  <si>
    <t>r0035</t>
  </si>
  <si>
    <t>HM - Sozialraum</t>
  </si>
  <si>
    <t>Brennraum</t>
  </si>
  <si>
    <t>Putzmittel</t>
  </si>
  <si>
    <t>Werkraum /Stufen</t>
  </si>
  <si>
    <t>Sonstige</t>
  </si>
  <si>
    <t>t0029</t>
  </si>
  <si>
    <t>Werkraum</t>
  </si>
  <si>
    <t>Bad</t>
  </si>
  <si>
    <t>Tankraum</t>
  </si>
  <si>
    <t>Zählerraum</t>
  </si>
  <si>
    <t>Heizung /Stufen</t>
  </si>
  <si>
    <t>t0001</t>
  </si>
  <si>
    <t>Hebeanlage</t>
  </si>
  <si>
    <t>r0028</t>
  </si>
  <si>
    <t>r0041</t>
  </si>
  <si>
    <t>Maschinenraum</t>
  </si>
  <si>
    <t>Schaltraum</t>
  </si>
  <si>
    <t>Theorieraum Werken</t>
  </si>
  <si>
    <t>r0044</t>
  </si>
  <si>
    <t>Eingang /Stufen</t>
  </si>
  <si>
    <t>t0012</t>
  </si>
  <si>
    <t>Flur/Stufen</t>
  </si>
  <si>
    <t>t0016</t>
  </si>
  <si>
    <t>t0018</t>
  </si>
  <si>
    <t>PC-Raum</t>
  </si>
  <si>
    <t>t0009</t>
  </si>
  <si>
    <t>t0015</t>
  </si>
  <si>
    <t>Filmraum</t>
  </si>
  <si>
    <t xml:space="preserve">OG001     </t>
  </si>
  <si>
    <t>t0017</t>
  </si>
  <si>
    <t>Aufenthalt</t>
  </si>
  <si>
    <t>Kunstraum</t>
  </si>
  <si>
    <t>G0677</t>
  </si>
  <si>
    <t>Aufzug</t>
  </si>
  <si>
    <t>WC-Jungen</t>
  </si>
  <si>
    <t>WC-Mädchen</t>
  </si>
  <si>
    <t>NW - Klasse</t>
  </si>
  <si>
    <t>Sammlung</t>
  </si>
  <si>
    <t>t0011</t>
  </si>
  <si>
    <t>WC-Damen</t>
  </si>
  <si>
    <t>Lehrmittelraum</t>
  </si>
  <si>
    <t>Physikraum</t>
  </si>
  <si>
    <t xml:space="preserve">3. OG     </t>
  </si>
  <si>
    <t>Chemieraum</t>
  </si>
  <si>
    <t>G0678</t>
  </si>
  <si>
    <t>Geräte</t>
  </si>
  <si>
    <t>Turnhalle</t>
  </si>
  <si>
    <t>Umkleide</t>
  </si>
  <si>
    <t>Dusche</t>
  </si>
  <si>
    <t>t0006</t>
  </si>
  <si>
    <t>G0679</t>
  </si>
  <si>
    <t>Lehrer</t>
  </si>
  <si>
    <t>WC/DU-Lehrer</t>
  </si>
  <si>
    <t>Flur/Treppe /Stufen</t>
  </si>
  <si>
    <t>Flur/Treppe</t>
  </si>
  <si>
    <t>Umkleideraum</t>
  </si>
  <si>
    <t>Vorraum WC</t>
  </si>
  <si>
    <t>G0680</t>
  </si>
  <si>
    <t>Luftschutzraum</t>
  </si>
  <si>
    <t>Teppich</t>
  </si>
  <si>
    <t>Aufenthaltsraum</t>
  </si>
  <si>
    <t>Reinigungskräfte</t>
  </si>
  <si>
    <t>Werkstatt</t>
  </si>
  <si>
    <t>Werkstatt/Stufen</t>
  </si>
  <si>
    <t>Windfang</t>
  </si>
  <si>
    <t>Küche</t>
  </si>
  <si>
    <t>Sozialraum</t>
  </si>
  <si>
    <t>G1296</t>
  </si>
  <si>
    <t>Lager /Stufen</t>
  </si>
  <si>
    <t>Heizraum</t>
  </si>
  <si>
    <t>Gasübergabe</t>
  </si>
  <si>
    <t>Abstellr./Stufen</t>
  </si>
  <si>
    <t>Abstellr.</t>
  </si>
  <si>
    <t>Umkleide / Teek.</t>
  </si>
  <si>
    <t>r0097</t>
  </si>
  <si>
    <t>r0070</t>
  </si>
  <si>
    <t>Wohnzimmer</t>
  </si>
  <si>
    <t>r0061</t>
  </si>
  <si>
    <t>Schlafzimmer</t>
  </si>
  <si>
    <t>r0062</t>
  </si>
  <si>
    <t>r0071</t>
  </si>
  <si>
    <t>1.04a</t>
  </si>
  <si>
    <t>r0069</t>
  </si>
  <si>
    <t>r0063</t>
  </si>
  <si>
    <t>r0065</t>
  </si>
  <si>
    <t>r0064</t>
  </si>
  <si>
    <t>r0066</t>
  </si>
  <si>
    <t>Badezimmer</t>
  </si>
  <si>
    <t>r0067</t>
  </si>
  <si>
    <t>1.1a</t>
  </si>
  <si>
    <t>r0085</t>
  </si>
  <si>
    <t>1.1b</t>
  </si>
  <si>
    <t>r0086</t>
  </si>
  <si>
    <t>1.1c</t>
  </si>
  <si>
    <t>r0087</t>
  </si>
  <si>
    <t>r0088</t>
  </si>
  <si>
    <t>Anlieferung</t>
  </si>
  <si>
    <t>Trockenlager</t>
  </si>
  <si>
    <t>r0090</t>
  </si>
  <si>
    <t>r0089</t>
  </si>
  <si>
    <t>r0096</t>
  </si>
  <si>
    <t>r0076</t>
  </si>
  <si>
    <t>10.a</t>
  </si>
  <si>
    <t>Erste Hilfe</t>
  </si>
  <si>
    <t>r0077</t>
  </si>
  <si>
    <t>r0093</t>
  </si>
  <si>
    <t>r0095</t>
  </si>
  <si>
    <t>t0095</t>
  </si>
  <si>
    <t>Ganztagskoordination</t>
  </si>
  <si>
    <t>12.a</t>
  </si>
  <si>
    <t>Schulleitung 1</t>
  </si>
  <si>
    <t>r0075</t>
  </si>
  <si>
    <t>12.b</t>
  </si>
  <si>
    <t>Schulleitung 2</t>
  </si>
  <si>
    <t>r0074</t>
  </si>
  <si>
    <t>Schulleitung 3</t>
  </si>
  <si>
    <t>Sekretariat</t>
  </si>
  <si>
    <t>r0072</t>
  </si>
  <si>
    <t>14.a</t>
  </si>
  <si>
    <t>r0073</t>
  </si>
  <si>
    <t>Vorr. WC</t>
  </si>
  <si>
    <t>WC - L</t>
  </si>
  <si>
    <t>Spülküche</t>
  </si>
  <si>
    <t>r0084</t>
  </si>
  <si>
    <t>Vorr. WC - J</t>
  </si>
  <si>
    <t>WC - J</t>
  </si>
  <si>
    <t>Vorr. WC - M</t>
  </si>
  <si>
    <t>WC - M</t>
  </si>
  <si>
    <t>r0083</t>
  </si>
  <si>
    <t>Ausgabe</t>
  </si>
  <si>
    <t>r0082</t>
  </si>
  <si>
    <t>Mensa</t>
  </si>
  <si>
    <t>r0081</t>
  </si>
  <si>
    <t>Mensa/Stufen</t>
  </si>
  <si>
    <t>t0081</t>
  </si>
  <si>
    <t>Sozialpädagogik</t>
  </si>
  <si>
    <t>r0078</t>
  </si>
  <si>
    <t>Einzelbüro</t>
  </si>
  <si>
    <t>r0079</t>
  </si>
  <si>
    <t>r0091</t>
  </si>
  <si>
    <t>Mensa / Bistro</t>
  </si>
  <si>
    <t>r0080</t>
  </si>
  <si>
    <t>Gumminoppen</t>
  </si>
  <si>
    <t>r0092</t>
  </si>
  <si>
    <t>r0094</t>
  </si>
  <si>
    <t>t0094</t>
  </si>
  <si>
    <t xml:space="preserve">Ebene 1   </t>
  </si>
  <si>
    <t>Lehrer-/Konferenzraum</t>
  </si>
  <si>
    <t>t0002</t>
  </si>
  <si>
    <t>Lehrküche</t>
  </si>
  <si>
    <t>Lüftung</t>
  </si>
  <si>
    <t>Klassenraum</t>
  </si>
  <si>
    <t>Differenzierung</t>
  </si>
  <si>
    <t>G1297</t>
  </si>
  <si>
    <t>t0003</t>
  </si>
  <si>
    <t>Schulbuchverwaltung</t>
  </si>
  <si>
    <t>Schulbücherlager</t>
  </si>
  <si>
    <t>Hausmeisterbüro</t>
  </si>
  <si>
    <t>Eingang/Stufen</t>
  </si>
  <si>
    <t>t0013</t>
  </si>
  <si>
    <t>Kellertreppe/Stufen</t>
  </si>
  <si>
    <t>t0021</t>
  </si>
  <si>
    <t>Diele</t>
  </si>
  <si>
    <t>Wohnen</t>
  </si>
  <si>
    <t>Kinderzimmer</t>
  </si>
  <si>
    <t>t0020</t>
  </si>
  <si>
    <t xml:space="preserve">DG        </t>
  </si>
  <si>
    <t>Schlafen</t>
  </si>
  <si>
    <t>Zimmer</t>
  </si>
  <si>
    <t>G1298</t>
  </si>
  <si>
    <t>Werkstatt HM</t>
  </si>
  <si>
    <t>Lehrerzimmer</t>
  </si>
  <si>
    <t>WC-J</t>
  </si>
  <si>
    <t>WC-M</t>
  </si>
  <si>
    <t>WC-L</t>
  </si>
  <si>
    <t>Dachboden</t>
  </si>
  <si>
    <t>G6915</t>
  </si>
  <si>
    <t>Treppenraum</t>
  </si>
  <si>
    <t>Kautschuk</t>
  </si>
  <si>
    <t>Treppenraum/Stufen</t>
  </si>
  <si>
    <t>0.0a</t>
  </si>
  <si>
    <t>Flur a</t>
  </si>
  <si>
    <t>0.0b</t>
  </si>
  <si>
    <t>Flur b</t>
  </si>
  <si>
    <t>Pumi</t>
  </si>
  <si>
    <t>WC J</t>
  </si>
  <si>
    <t>WC M</t>
  </si>
  <si>
    <t>WC barr.</t>
  </si>
  <si>
    <t>TH</t>
  </si>
  <si>
    <t>TH/Stufen</t>
  </si>
  <si>
    <t>Diff.-Raum</t>
  </si>
  <si>
    <t>WC Lehrer</t>
  </si>
  <si>
    <t>10.0a</t>
  </si>
  <si>
    <t>t0043</t>
  </si>
  <si>
    <t>Kellertreppe /Stufen</t>
  </si>
  <si>
    <t>t0048</t>
  </si>
  <si>
    <t>r0054</t>
  </si>
  <si>
    <t xml:space="preserve">OG002     </t>
  </si>
  <si>
    <t>Pausenfläche (überdacht)</t>
  </si>
  <si>
    <t>Übergang</t>
  </si>
  <si>
    <t>Garage</t>
  </si>
  <si>
    <t xml:space="preserve">OG003     </t>
  </si>
  <si>
    <t>SiBel</t>
  </si>
  <si>
    <t>Abstellraum (Treppe)</t>
  </si>
  <si>
    <t>Trafostation</t>
  </si>
  <si>
    <t>t0041</t>
  </si>
  <si>
    <t>t0044</t>
  </si>
  <si>
    <t>Speiseraum/Stufen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</si>
  <si>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</si>
  <si>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</si>
  <si>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</si>
  <si>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</si>
  <si>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</si>
  <si>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</si>
  <si>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</si>
  <si>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Herr Gunter Buschmann</t>
  </si>
  <si>
    <t>361 - 7 95 26</t>
  </si>
  <si>
    <t>361 - 7 95 15</t>
  </si>
  <si>
    <t>0160 / 361 34 29</t>
  </si>
  <si>
    <t>Gerhard-Rohlfs-Oberschule</t>
  </si>
  <si>
    <t>Kirchheide 9, 28757 Bremen</t>
  </si>
  <si>
    <t>512</t>
  </si>
  <si>
    <t xml:space="preserve">Hauptgebäude </t>
  </si>
  <si>
    <t xml:space="preserve">Nebengebäude </t>
  </si>
  <si>
    <t xml:space="preserve">NW-Trakt </t>
  </si>
  <si>
    <t>Turnhalle -2-</t>
  </si>
  <si>
    <t>Turnhalle -1-</t>
  </si>
  <si>
    <t xml:space="preserve">Cafeteria </t>
  </si>
  <si>
    <t xml:space="preserve">Hauptgebäude 1 </t>
  </si>
  <si>
    <t xml:space="preserve">Hauptgebäude 2 </t>
  </si>
  <si>
    <t>Mietcontaineranlage</t>
  </si>
  <si>
    <t>G0675, G0676, G0677, G0678, G0679, G0680, G1296, G1297, G1298, G6915</t>
  </si>
  <si>
    <t>Vergabe zum 01.08.2026</t>
  </si>
  <si>
    <t>Eingangsbereiche/-hallen &amp; Aufzüge</t>
  </si>
  <si>
    <t>Sanitär- und Naßräume</t>
  </si>
  <si>
    <t>Unterrichts- und Seminarräume</t>
  </si>
  <si>
    <t>Bürotechnikräume, Lehrmittelräume</t>
  </si>
  <si>
    <t xml:space="preserve">Gruppen-, Aufenthalts-, Bereitschaftsräume 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</si>
</sst>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93"/>
  <sheetViews>
    <sheetView zoomScaleNormal="100" workbookViewId="0">
      <selection activeCell="D3" sqref="D3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602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64" t="s">
        <v>578</v>
      </c>
      <c r="E9" s="265"/>
      <c r="F9" s="265"/>
      <c r="G9" s="266"/>
      <c r="H9" s="121"/>
    </row>
    <row r="10" spans="1:8" ht="15.6" x14ac:dyDescent="0.3">
      <c r="B10" s="195" t="s">
        <v>137</v>
      </c>
      <c r="C10" s="124"/>
      <c r="D10" s="267"/>
      <c r="E10" s="268"/>
      <c r="F10" s="268"/>
      <c r="G10" s="269"/>
      <c r="H10" s="121"/>
    </row>
    <row r="11" spans="1:8" ht="15.6" x14ac:dyDescent="0.3">
      <c r="B11" s="196" t="s">
        <v>140</v>
      </c>
      <c r="C11" s="125"/>
      <c r="D11" s="270" t="s">
        <v>579</v>
      </c>
      <c r="E11" s="271"/>
      <c r="F11" s="271"/>
      <c r="G11" s="272"/>
      <c r="H11" s="121"/>
    </row>
    <row r="12" spans="1:8" x14ac:dyDescent="0.25">
      <c r="B12" s="123"/>
      <c r="C12" s="124"/>
      <c r="D12" s="273" t="s">
        <v>580</v>
      </c>
      <c r="E12" s="274"/>
      <c r="F12" s="274"/>
      <c r="G12" s="275"/>
      <c r="H12" s="121"/>
    </row>
    <row r="13" spans="1:8" ht="15.6" x14ac:dyDescent="0.3">
      <c r="B13" s="197" t="s">
        <v>139</v>
      </c>
      <c r="C13" s="122"/>
      <c r="D13" s="270" t="s">
        <v>581</v>
      </c>
      <c r="E13" s="271"/>
      <c r="F13" s="271"/>
      <c r="G13" s="272"/>
      <c r="H13" s="121"/>
    </row>
    <row r="14" spans="1:8" x14ac:dyDescent="0.25">
      <c r="B14" s="128"/>
      <c r="C14" s="193" t="s">
        <v>227</v>
      </c>
      <c r="D14" s="278" t="s">
        <v>582</v>
      </c>
      <c r="E14" s="263"/>
      <c r="F14" s="263"/>
      <c r="G14" s="279"/>
      <c r="H14" s="121"/>
    </row>
    <row r="15" spans="1:8" x14ac:dyDescent="0.25">
      <c r="B15" s="128"/>
      <c r="C15" s="193" t="s">
        <v>228</v>
      </c>
      <c r="D15" s="278" t="s">
        <v>583</v>
      </c>
      <c r="E15" s="263"/>
      <c r="F15" s="263"/>
      <c r="G15" s="279"/>
      <c r="H15" s="121"/>
    </row>
    <row r="16" spans="1:8" x14ac:dyDescent="0.25">
      <c r="B16" s="127"/>
      <c r="C16" s="198" t="s">
        <v>225</v>
      </c>
      <c r="D16" s="273" t="s">
        <v>584</v>
      </c>
      <c r="E16" s="274"/>
      <c r="F16" s="274"/>
      <c r="G16" s="275"/>
      <c r="H16" s="121"/>
    </row>
    <row r="17" spans="2:8" ht="15.6" x14ac:dyDescent="0.3">
      <c r="B17" s="202" t="s">
        <v>46</v>
      </c>
      <c r="C17" s="201"/>
      <c r="D17" s="280"/>
      <c r="E17" s="281"/>
      <c r="F17" s="281"/>
      <c r="G17" s="282"/>
      <c r="H17" s="200"/>
    </row>
    <row r="18" spans="2:8" s="6" customFormat="1" ht="15.6" x14ac:dyDescent="0.3">
      <c r="B18" s="203"/>
      <c r="C18" s="199" t="s">
        <v>227</v>
      </c>
      <c r="D18" s="283"/>
      <c r="E18" s="284"/>
      <c r="F18" s="284"/>
      <c r="G18" s="285"/>
      <c r="H18" s="200"/>
    </row>
    <row r="19" spans="2:8" s="6" customFormat="1" ht="15.6" x14ac:dyDescent="0.3">
      <c r="B19" s="202" t="s">
        <v>45</v>
      </c>
      <c r="C19" s="129"/>
      <c r="D19" s="270" t="s">
        <v>585</v>
      </c>
      <c r="E19" s="271"/>
      <c r="F19" s="271"/>
      <c r="G19" s="272"/>
      <c r="H19" s="126"/>
    </row>
    <row r="20" spans="2:8" s="6" customFormat="1" x14ac:dyDescent="0.25">
      <c r="B20" s="128"/>
      <c r="C20" s="193" t="s">
        <v>227</v>
      </c>
      <c r="D20" s="278" t="s">
        <v>586</v>
      </c>
      <c r="E20" s="263"/>
      <c r="F20" s="263"/>
      <c r="G20" s="279"/>
      <c r="H20" s="126"/>
    </row>
    <row r="21" spans="2:8" s="6" customFormat="1" x14ac:dyDescent="0.25">
      <c r="B21" s="128"/>
      <c r="C21" s="193" t="s">
        <v>228</v>
      </c>
      <c r="D21" s="278" t="s">
        <v>587</v>
      </c>
      <c r="E21" s="263"/>
      <c r="F21" s="263"/>
      <c r="G21" s="279"/>
      <c r="H21" s="126"/>
    </row>
    <row r="22" spans="2:8" s="6" customFormat="1" x14ac:dyDescent="0.25">
      <c r="B22" s="128"/>
      <c r="C22" s="129" t="s">
        <v>143</v>
      </c>
      <c r="D22" s="278" t="s">
        <v>588</v>
      </c>
      <c r="E22" s="263" t="s">
        <v>143</v>
      </c>
      <c r="F22" s="263"/>
      <c r="G22" s="279"/>
      <c r="H22" s="126"/>
    </row>
    <row r="23" spans="2:8" s="6" customFormat="1" x14ac:dyDescent="0.25">
      <c r="B23" s="127"/>
      <c r="C23" s="198" t="s">
        <v>225</v>
      </c>
      <c r="D23" s="273"/>
      <c r="E23" s="274" t="s">
        <v>225</v>
      </c>
      <c r="F23" s="274"/>
      <c r="G23" s="275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80" t="s">
        <v>589</v>
      </c>
      <c r="E25" s="281"/>
      <c r="F25" s="281"/>
      <c r="G25" s="282"/>
      <c r="H25" s="121"/>
    </row>
    <row r="26" spans="2:8" x14ac:dyDescent="0.25">
      <c r="B26" s="127"/>
      <c r="C26" s="124"/>
      <c r="D26" s="283" t="s">
        <v>590</v>
      </c>
      <c r="E26" s="284"/>
      <c r="F26" s="284"/>
      <c r="G26" s="285"/>
      <c r="H26" s="121"/>
    </row>
    <row r="27" spans="2:8" ht="14.25" customHeight="1" x14ac:dyDescent="0.3">
      <c r="B27" s="195" t="s">
        <v>97</v>
      </c>
      <c r="C27" s="124"/>
      <c r="D27" s="289" t="s">
        <v>591</v>
      </c>
      <c r="E27" s="290"/>
      <c r="F27" s="290"/>
      <c r="G27" s="291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86" t="s">
        <v>142</v>
      </c>
      <c r="D29" s="287"/>
      <c r="E29" s="287"/>
      <c r="F29" s="287"/>
      <c r="G29" s="288"/>
      <c r="H29" s="121"/>
    </row>
    <row r="30" spans="2:8" ht="14.25" customHeight="1" x14ac:dyDescent="0.25">
      <c r="B30" s="126" t="s">
        <v>254</v>
      </c>
      <c r="C30" s="271" t="s">
        <v>592</v>
      </c>
      <c r="D30" s="271"/>
      <c r="E30" s="271"/>
      <c r="F30" s="271"/>
      <c r="G30" s="271"/>
      <c r="H30" s="121"/>
    </row>
    <row r="31" spans="2:8" ht="14.25" customHeight="1" x14ac:dyDescent="0.25">
      <c r="B31" s="126" t="s">
        <v>364</v>
      </c>
      <c r="C31" s="263" t="s">
        <v>593</v>
      </c>
      <c r="D31" s="263"/>
      <c r="E31" s="263"/>
      <c r="F31" s="263"/>
      <c r="G31" s="263"/>
      <c r="H31" s="121"/>
    </row>
    <row r="32" spans="2:8" ht="14.25" customHeight="1" x14ac:dyDescent="0.25">
      <c r="B32" s="126" t="s">
        <v>402</v>
      </c>
      <c r="C32" s="263" t="s">
        <v>594</v>
      </c>
      <c r="D32" s="263"/>
      <c r="E32" s="263"/>
      <c r="F32" s="263"/>
      <c r="G32" s="263"/>
      <c r="H32" s="121"/>
    </row>
    <row r="33" spans="1:8" ht="14.25" customHeight="1" x14ac:dyDescent="0.25">
      <c r="B33" s="126" t="s">
        <v>414</v>
      </c>
      <c r="C33" s="263" t="s">
        <v>595</v>
      </c>
      <c r="D33" s="263"/>
      <c r="E33" s="263"/>
      <c r="F33" s="263"/>
      <c r="G33" s="263"/>
      <c r="H33" s="121"/>
    </row>
    <row r="34" spans="1:8" ht="14.25" customHeight="1" x14ac:dyDescent="0.25">
      <c r="B34" s="126" t="s">
        <v>420</v>
      </c>
      <c r="C34" s="263" t="s">
        <v>596</v>
      </c>
      <c r="D34" s="263"/>
      <c r="E34" s="263"/>
      <c r="F34" s="263"/>
      <c r="G34" s="263"/>
      <c r="H34" s="121"/>
    </row>
    <row r="35" spans="1:8" ht="14.25" customHeight="1" x14ac:dyDescent="0.25">
      <c r="B35" s="126" t="s">
        <v>427</v>
      </c>
      <c r="C35" s="263" t="s">
        <v>597</v>
      </c>
      <c r="D35" s="263"/>
      <c r="E35" s="263"/>
      <c r="F35" s="263"/>
      <c r="G35" s="263"/>
      <c r="H35" s="121"/>
    </row>
    <row r="36" spans="1:8" ht="14.25" customHeight="1" x14ac:dyDescent="0.25">
      <c r="B36" s="126" t="s">
        <v>437</v>
      </c>
      <c r="C36" s="263" t="s">
        <v>598</v>
      </c>
      <c r="D36" s="263"/>
      <c r="E36" s="263"/>
      <c r="F36" s="263"/>
      <c r="G36" s="263"/>
      <c r="H36" s="121"/>
    </row>
    <row r="37" spans="1:8" ht="14.25" customHeight="1" x14ac:dyDescent="0.25">
      <c r="B37" s="126" t="s">
        <v>523</v>
      </c>
      <c r="C37" s="263" t="s">
        <v>593</v>
      </c>
      <c r="D37" s="263"/>
      <c r="E37" s="263"/>
      <c r="F37" s="263"/>
      <c r="G37" s="263"/>
      <c r="H37" s="121"/>
    </row>
    <row r="38" spans="1:8" ht="14.25" customHeight="1" x14ac:dyDescent="0.25">
      <c r="B38" s="126" t="s">
        <v>539</v>
      </c>
      <c r="C38" s="263" t="s">
        <v>599</v>
      </c>
      <c r="D38" s="263"/>
      <c r="E38" s="263"/>
      <c r="F38" s="263"/>
      <c r="G38" s="263"/>
      <c r="H38" s="121"/>
    </row>
    <row r="39" spans="1:8" ht="14.25" customHeight="1" x14ac:dyDescent="0.25">
      <c r="B39" s="126" t="s">
        <v>546</v>
      </c>
      <c r="C39" s="263" t="s">
        <v>600</v>
      </c>
      <c r="D39" s="263"/>
      <c r="E39" s="263"/>
      <c r="F39" s="263"/>
      <c r="G39" s="263"/>
      <c r="H39" s="121"/>
    </row>
    <row r="40" spans="1:8" ht="14.25" customHeight="1" x14ac:dyDescent="0.25">
      <c r="A40" s="2"/>
      <c r="B40" s="170"/>
      <c r="C40" s="207"/>
      <c r="D40" s="207"/>
      <c r="E40" s="207"/>
      <c r="F40" s="207"/>
      <c r="G40" s="207"/>
      <c r="H40" s="121"/>
    </row>
    <row r="41" spans="1:8" s="7" customFormat="1" ht="13.2" x14ac:dyDescent="0.25">
      <c r="B41" s="130"/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0"/>
      <c r="C43" s="130"/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/>
      <c r="D44" s="130"/>
      <c r="E44" s="130"/>
      <c r="F44" s="130"/>
      <c r="G44" s="130"/>
      <c r="H44" s="130"/>
    </row>
    <row r="45" spans="1:8" ht="15.6" x14ac:dyDescent="0.3">
      <c r="B45" s="131" t="s">
        <v>6</v>
      </c>
      <c r="C45" s="121"/>
      <c r="D45" s="121"/>
      <c r="E45" s="121"/>
      <c r="F45" s="121"/>
      <c r="G45" s="121"/>
      <c r="H45" s="121"/>
    </row>
    <row r="46" spans="1:8" s="7" customFormat="1" ht="13.2" x14ac:dyDescent="0.25">
      <c r="B46" s="130"/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2" t="s">
        <v>21</v>
      </c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0"/>
      <c r="C49" s="130" t="s">
        <v>22</v>
      </c>
      <c r="D49" s="130"/>
      <c r="E49" s="130"/>
      <c r="F49" s="130"/>
      <c r="G49" s="130"/>
      <c r="H49" s="130"/>
    </row>
    <row r="50" spans="2:8" s="7" customFormat="1" ht="13.2" x14ac:dyDescent="0.25">
      <c r="B50" s="130"/>
      <c r="C50" s="130" t="s">
        <v>23</v>
      </c>
      <c r="D50" s="130"/>
      <c r="E50" s="130"/>
      <c r="F50" s="130"/>
      <c r="G50" s="130"/>
      <c r="H50" s="130"/>
    </row>
    <row r="51" spans="2:8" s="7" customFormat="1" ht="13.2" x14ac:dyDescent="0.25">
      <c r="B51" s="130"/>
      <c r="C51" s="130"/>
      <c r="D51" s="130"/>
      <c r="E51" s="130"/>
      <c r="F51" s="130"/>
      <c r="G51" s="130"/>
      <c r="H51" s="130"/>
    </row>
    <row r="52" spans="2:8" s="7" customFormat="1" ht="13.2" x14ac:dyDescent="0.25">
      <c r="B52" s="130"/>
      <c r="C52" s="130"/>
      <c r="D52" s="130"/>
      <c r="E52" s="130"/>
      <c r="F52" s="130"/>
      <c r="G52" s="130"/>
      <c r="H52" s="130"/>
    </row>
    <row r="53" spans="2:8" s="7" customFormat="1" ht="13.2" x14ac:dyDescent="0.25">
      <c r="B53" s="132" t="s">
        <v>7</v>
      </c>
      <c r="C53" s="130"/>
      <c r="D53" s="130"/>
      <c r="E53" s="130"/>
      <c r="F53" s="130"/>
      <c r="G53" s="130"/>
      <c r="H53" s="130"/>
    </row>
    <row r="54" spans="2:8" s="7" customFormat="1" ht="13.2" x14ac:dyDescent="0.25">
      <c r="B54" s="130"/>
      <c r="C54" s="130"/>
      <c r="D54" s="130"/>
      <c r="E54" s="130"/>
      <c r="F54" s="130"/>
      <c r="G54" s="130"/>
      <c r="H54" s="130"/>
    </row>
    <row r="55" spans="2:8" s="7" customFormat="1" ht="13.2" x14ac:dyDescent="0.25">
      <c r="B55" s="130"/>
      <c r="C55" s="276" t="s">
        <v>1</v>
      </c>
      <c r="D55" s="277"/>
      <c r="E55" s="133" t="s">
        <v>20</v>
      </c>
      <c r="F55" s="130"/>
      <c r="G55" s="130"/>
      <c r="H55" s="130"/>
    </row>
    <row r="56" spans="2:8" s="7" customFormat="1" ht="13.2" x14ac:dyDescent="0.25">
      <c r="B56" s="130"/>
      <c r="C56" s="134" t="s">
        <v>8</v>
      </c>
      <c r="D56" s="135"/>
      <c r="E56" s="136" t="s">
        <v>4</v>
      </c>
      <c r="F56" s="130"/>
      <c r="G56" s="130"/>
      <c r="H56" s="130"/>
    </row>
    <row r="57" spans="2:8" s="7" customFormat="1" ht="13.2" x14ac:dyDescent="0.25">
      <c r="B57" s="130"/>
      <c r="C57" s="134" t="s">
        <v>24</v>
      </c>
      <c r="D57" s="135"/>
      <c r="E57" s="136" t="s">
        <v>12</v>
      </c>
      <c r="F57" s="130"/>
      <c r="G57" s="130"/>
      <c r="H57" s="130"/>
    </row>
    <row r="58" spans="2:8" s="7" customFormat="1" ht="13.2" x14ac:dyDescent="0.25">
      <c r="B58" s="130"/>
      <c r="C58" s="134" t="s">
        <v>9</v>
      </c>
      <c r="D58" s="135"/>
      <c r="E58" s="136" t="s">
        <v>13</v>
      </c>
      <c r="F58" s="130"/>
      <c r="G58" s="130"/>
      <c r="H58" s="130"/>
    </row>
    <row r="59" spans="2:8" s="7" customFormat="1" ht="13.2" x14ac:dyDescent="0.25">
      <c r="B59" s="130"/>
      <c r="C59" s="134" t="s">
        <v>25</v>
      </c>
      <c r="D59" s="135"/>
      <c r="E59" s="136" t="s">
        <v>31</v>
      </c>
      <c r="F59" s="130"/>
      <c r="G59" s="130"/>
      <c r="H59" s="130"/>
    </row>
    <row r="60" spans="2:8" s="7" customFormat="1" ht="13.2" x14ac:dyDescent="0.25">
      <c r="B60" s="130"/>
      <c r="C60" s="134" t="s">
        <v>29</v>
      </c>
      <c r="D60" s="135"/>
      <c r="E60" s="136" t="s">
        <v>32</v>
      </c>
      <c r="F60" s="130"/>
      <c r="G60" s="130"/>
      <c r="H60" s="130"/>
    </row>
    <row r="61" spans="2:8" s="7" customFormat="1" ht="13.2" x14ac:dyDescent="0.25">
      <c r="B61" s="130"/>
      <c r="C61" s="134" t="s">
        <v>27</v>
      </c>
      <c r="D61" s="135"/>
      <c r="E61" s="136" t="s">
        <v>33</v>
      </c>
      <c r="F61" s="130"/>
      <c r="G61" s="130"/>
      <c r="H61" s="130"/>
    </row>
    <row r="62" spans="2:8" s="7" customFormat="1" ht="13.2" x14ac:dyDescent="0.25">
      <c r="B62" s="130"/>
      <c r="C62" s="134" t="s">
        <v>11</v>
      </c>
      <c r="D62" s="135"/>
      <c r="E62" s="136" t="s">
        <v>14</v>
      </c>
      <c r="F62" s="130"/>
      <c r="G62" s="130"/>
      <c r="H62" s="130"/>
    </row>
    <row r="63" spans="2:8" s="7" customFormat="1" ht="13.2" x14ac:dyDescent="0.25">
      <c r="B63" s="130"/>
      <c r="C63" s="134" t="s">
        <v>28</v>
      </c>
      <c r="D63" s="135"/>
      <c r="E63" s="136" t="s">
        <v>34</v>
      </c>
      <c r="F63" s="130"/>
      <c r="G63" s="130"/>
      <c r="H63" s="130"/>
    </row>
    <row r="64" spans="2:8" s="7" customFormat="1" ht="13.2" x14ac:dyDescent="0.25">
      <c r="B64" s="130"/>
      <c r="C64" s="134" t="s">
        <v>26</v>
      </c>
      <c r="D64" s="135"/>
      <c r="E64" s="136" t="s">
        <v>16</v>
      </c>
      <c r="F64" s="130"/>
      <c r="G64" s="130"/>
      <c r="H64" s="130"/>
    </row>
    <row r="65" spans="2:8" s="7" customFormat="1" ht="13.2" x14ac:dyDescent="0.25">
      <c r="B65" s="130"/>
      <c r="C65" s="134" t="s">
        <v>30</v>
      </c>
      <c r="D65" s="135"/>
      <c r="E65" s="136" t="s">
        <v>35</v>
      </c>
      <c r="F65" s="130"/>
      <c r="G65" s="130"/>
      <c r="H65" s="130"/>
    </row>
    <row r="66" spans="2:8" s="7" customFormat="1" ht="13.2" x14ac:dyDescent="0.25">
      <c r="B66" s="130"/>
      <c r="C66" s="137" t="s">
        <v>10</v>
      </c>
      <c r="D66" s="138"/>
      <c r="E66" s="139" t="s">
        <v>15</v>
      </c>
      <c r="F66" s="130"/>
      <c r="G66" s="130"/>
      <c r="H66" s="130"/>
    </row>
    <row r="67" spans="2:8" s="7" customFormat="1" ht="13.2" x14ac:dyDescent="0.25">
      <c r="B67" s="130"/>
      <c r="C67" s="130"/>
      <c r="D67" s="130"/>
      <c r="E67" s="130"/>
      <c r="F67" s="130"/>
      <c r="G67" s="130"/>
      <c r="H67" s="130"/>
    </row>
    <row r="68" spans="2:8" s="7" customFormat="1" ht="13.2" x14ac:dyDescent="0.25">
      <c r="B68" s="130"/>
      <c r="C68" s="130"/>
      <c r="D68" s="130"/>
      <c r="E68" s="130"/>
      <c r="F68" s="130"/>
      <c r="G68" s="130"/>
      <c r="H68" s="130"/>
    </row>
    <row r="69" spans="2:8" s="7" customFormat="1" ht="13.2" x14ac:dyDescent="0.25">
      <c r="B69" s="130"/>
      <c r="C69" s="130"/>
      <c r="D69" s="130"/>
      <c r="E69" s="130"/>
      <c r="F69" s="130"/>
      <c r="G69" s="130"/>
      <c r="H69" s="130"/>
    </row>
    <row r="70" spans="2:8" s="7" customFormat="1" ht="13.2" x14ac:dyDescent="0.25">
      <c r="B70" s="132" t="s">
        <v>73</v>
      </c>
      <c r="C70" s="130"/>
      <c r="D70" s="130"/>
      <c r="E70" s="130"/>
      <c r="F70" s="130"/>
      <c r="G70" s="130"/>
      <c r="H70" s="130"/>
    </row>
    <row r="71" spans="2:8" s="7" customFormat="1" ht="13.2" x14ac:dyDescent="0.25">
      <c r="B71" s="130"/>
      <c r="C71" s="130"/>
      <c r="D71" s="130"/>
      <c r="E71" s="130"/>
      <c r="F71" s="130"/>
      <c r="G71" s="130"/>
      <c r="H71" s="130"/>
    </row>
    <row r="72" spans="2:8" s="7" customFormat="1" ht="13.2" x14ac:dyDescent="0.25">
      <c r="B72" s="130"/>
      <c r="C72" s="140" t="s">
        <v>74</v>
      </c>
      <c r="D72" s="141" t="s">
        <v>75</v>
      </c>
      <c r="E72" s="130"/>
      <c r="F72" s="130"/>
      <c r="G72" s="130"/>
      <c r="H72" s="130"/>
    </row>
    <row r="73" spans="2:8" s="7" customFormat="1" ht="13.2" x14ac:dyDescent="0.25">
      <c r="B73" s="130"/>
      <c r="C73" s="142">
        <v>1.9E-2</v>
      </c>
      <c r="D73" s="143" t="s">
        <v>113</v>
      </c>
      <c r="E73" s="130"/>
      <c r="F73" s="130"/>
      <c r="G73" s="130"/>
      <c r="H73" s="130"/>
    </row>
    <row r="74" spans="2:8" s="7" customFormat="1" ht="13.2" x14ac:dyDescent="0.25">
      <c r="B74" s="130"/>
      <c r="C74" s="142">
        <v>3.7999999999999999E-2</v>
      </c>
      <c r="D74" s="143" t="s">
        <v>19</v>
      </c>
      <c r="E74" s="130"/>
      <c r="F74" s="130"/>
      <c r="G74" s="130"/>
      <c r="H74" s="130"/>
    </row>
    <row r="75" spans="2:8" s="7" customFormat="1" ht="13.2" x14ac:dyDescent="0.25">
      <c r="B75" s="130"/>
      <c r="C75" s="144">
        <v>7.6999999999999999E-2</v>
      </c>
      <c r="D75" s="143" t="s">
        <v>18</v>
      </c>
      <c r="E75" s="130"/>
      <c r="F75" s="130"/>
      <c r="G75" s="130"/>
      <c r="H75" s="130"/>
    </row>
    <row r="76" spans="2:8" s="7" customFormat="1" ht="13.2" x14ac:dyDescent="0.25">
      <c r="B76" s="130"/>
      <c r="C76" s="144">
        <v>0.23100000000000001</v>
      </c>
      <c r="D76" s="143" t="s">
        <v>17</v>
      </c>
      <c r="E76" s="130"/>
      <c r="F76" s="130"/>
      <c r="G76" s="130"/>
      <c r="H76" s="130"/>
    </row>
    <row r="77" spans="2:8" s="7" customFormat="1" ht="13.2" x14ac:dyDescent="0.25">
      <c r="B77" s="130"/>
      <c r="C77" s="144">
        <v>0.5</v>
      </c>
      <c r="D77" s="143" t="s">
        <v>92</v>
      </c>
      <c r="E77" s="130"/>
      <c r="F77" s="130"/>
      <c r="G77" s="130"/>
      <c r="H77" s="130"/>
    </row>
    <row r="78" spans="2:8" s="7" customFormat="1" ht="13.2" x14ac:dyDescent="0.25">
      <c r="B78" s="130"/>
      <c r="C78" s="144">
        <v>1</v>
      </c>
      <c r="D78" s="143" t="s">
        <v>76</v>
      </c>
      <c r="E78" s="130"/>
      <c r="F78" s="130"/>
      <c r="G78" s="130"/>
      <c r="H78" s="130"/>
    </row>
    <row r="79" spans="2:8" s="7" customFormat="1" ht="13.2" x14ac:dyDescent="0.25">
      <c r="B79" s="130"/>
      <c r="C79" s="144">
        <v>2</v>
      </c>
      <c r="D79" s="143" t="s">
        <v>36</v>
      </c>
      <c r="E79" s="130"/>
      <c r="F79" s="130"/>
      <c r="G79" s="130"/>
      <c r="H79" s="130"/>
    </row>
    <row r="80" spans="2:8" s="7" customFormat="1" ht="13.2" x14ac:dyDescent="0.25">
      <c r="B80" s="130"/>
      <c r="C80" s="144">
        <v>2.5</v>
      </c>
      <c r="D80" s="143" t="s">
        <v>77</v>
      </c>
      <c r="E80" s="130"/>
      <c r="F80" s="130"/>
      <c r="G80" s="130"/>
      <c r="H80" s="130"/>
    </row>
    <row r="81" spans="2:8" s="7" customFormat="1" ht="13.2" x14ac:dyDescent="0.25">
      <c r="B81" s="130"/>
      <c r="C81" s="145">
        <v>5</v>
      </c>
      <c r="D81" s="146" t="s">
        <v>78</v>
      </c>
      <c r="E81" s="130"/>
      <c r="F81" s="130"/>
      <c r="G81" s="130"/>
      <c r="H81" s="130"/>
    </row>
    <row r="82" spans="2:8" s="7" customFormat="1" ht="13.2" x14ac:dyDescent="0.25">
      <c r="B82" s="130"/>
      <c r="C82" s="130"/>
      <c r="D82" s="130"/>
      <c r="E82" s="130"/>
      <c r="F82" s="130"/>
      <c r="G82" s="130"/>
      <c r="H82" s="130"/>
    </row>
    <row r="83" spans="2:8" s="7" customFormat="1" ht="13.2" x14ac:dyDescent="0.25">
      <c r="B83" s="130"/>
      <c r="C83" s="130"/>
      <c r="D83" s="130"/>
      <c r="E83" s="130"/>
      <c r="F83" s="130"/>
      <c r="G83" s="130"/>
      <c r="H83" s="130"/>
    </row>
    <row r="84" spans="2:8" s="7" customFormat="1" ht="13.2" x14ac:dyDescent="0.25">
      <c r="B84" s="130"/>
      <c r="C84" s="130"/>
      <c r="D84" s="130"/>
      <c r="E84" s="130"/>
      <c r="F84" s="130"/>
      <c r="G84" s="130"/>
      <c r="H84" s="130"/>
    </row>
    <row r="85" spans="2:8" s="7" customFormat="1" ht="13.2" x14ac:dyDescent="0.25">
      <c r="B85" s="130"/>
      <c r="C85" s="130"/>
      <c r="D85" s="130"/>
      <c r="E85" s="130"/>
      <c r="F85" s="130"/>
      <c r="G85" s="130"/>
      <c r="H85" s="130"/>
    </row>
    <row r="86" spans="2:8" s="7" customFormat="1" ht="13.2" x14ac:dyDescent="0.25"/>
    <row r="87" spans="2:8" s="7" customFormat="1" ht="13.2" x14ac:dyDescent="0.25">
      <c r="B87" s="8"/>
    </row>
    <row r="88" spans="2:8" s="7" customFormat="1" ht="13.2" x14ac:dyDescent="0.25"/>
    <row r="89" spans="2:8" s="7" customFormat="1" ht="13.2" x14ac:dyDescent="0.25"/>
    <row r="90" spans="2:8" s="7" customFormat="1" ht="13.2" x14ac:dyDescent="0.25"/>
    <row r="91" spans="2:8" s="7" customFormat="1" ht="13.2" x14ac:dyDescent="0.25"/>
    <row r="92" spans="2:8" s="7" customFormat="1" ht="13.2" x14ac:dyDescent="0.25"/>
    <row r="93" spans="2:8" s="7" customFormat="1" x14ac:dyDescent="0.25">
      <c r="C93" s="3"/>
      <c r="D93" s="3"/>
      <c r="E93" s="3"/>
    </row>
  </sheetData>
  <sheetProtection algorithmName="SHA-512" hashValue="GZN939Xp41QIPLtc1KRebAPhbrzas+OzCPe5nCtbjZ3CTbg2nbfk4yb66SV/QRAl/d6EVxcY+FdX8K23bf4f2w==" saltValue="5dwdKgNQD8TB7q2S8lX8+w==" spinCount="100000" sheet="1" objects="1" scenarios="1"/>
  <mergeCells count="29">
    <mergeCell ref="C55:D55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  <mergeCell ref="D9:G10"/>
    <mergeCell ref="D11:G11"/>
    <mergeCell ref="D12:G12"/>
    <mergeCell ref="C30:G30"/>
    <mergeCell ref="C31:G31"/>
    <mergeCell ref="C37:G37"/>
    <mergeCell ref="C38:G38"/>
    <mergeCell ref="C39:G39"/>
    <mergeCell ref="C32:G32"/>
    <mergeCell ref="C33:G33"/>
    <mergeCell ref="C34:G34"/>
    <mergeCell ref="C35:G35"/>
    <mergeCell ref="C36:G36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2026_03_12 SZ_Kirchheide_Vergabe</oddFooter>
  </headerFooter>
  <rowBreaks count="1" manualBreakCount="1">
    <brk id="4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625"/>
  <sheetViews>
    <sheetView view="pageBreakPreview" zoomScale="75" zoomScaleNormal="75" zoomScaleSheetLayoutView="75" workbookViewId="0">
      <pane ySplit="10" topLeftCell="A239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7.109375" style="25" bestFit="1" customWidth="1"/>
    <col min="4" max="4" width="8.6640625" style="25" bestFit="1" customWidth="1"/>
    <col min="5" max="5" width="21.109375" style="19" bestFit="1" customWidth="1"/>
    <col min="6" max="6" width="7.21875" style="19" bestFit="1" customWidth="1"/>
    <col min="7" max="7" width="7.77734375" style="25" bestFit="1" customWidth="1"/>
    <col min="8" max="8" width="11.33203125" style="25" bestFit="1" customWidth="1"/>
    <col min="9" max="9" width="12.6640625" style="25" bestFit="1" customWidth="1"/>
    <col min="10" max="11" width="8.109375" style="25" bestFit="1" customWidth="1"/>
    <col min="12" max="12" width="9.44140625" style="26" bestFit="1" customWidth="1"/>
    <col min="13" max="13" width="12.10937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92" t="s">
        <v>41</v>
      </c>
      <c r="B6" s="292"/>
      <c r="C6" s="294" t="str">
        <f>Vorblatt!D25</f>
        <v>Gerhard-Rohlfs-Oberschule</v>
      </c>
      <c r="D6" s="294"/>
      <c r="E6" s="294"/>
      <c r="F6" s="294"/>
      <c r="G6" s="294"/>
      <c r="H6" s="294"/>
      <c r="I6" s="294"/>
      <c r="J6" s="294"/>
      <c r="K6" s="293" t="s">
        <v>42</v>
      </c>
      <c r="L6" s="293"/>
      <c r="M6" s="292" t="s">
        <v>601</v>
      </c>
      <c r="N6" s="292"/>
      <c r="O6" s="292"/>
      <c r="P6" s="292"/>
      <c r="Q6" s="292"/>
    </row>
    <row r="7" spans="1:23" x14ac:dyDescent="0.25">
      <c r="A7" s="147"/>
      <c r="B7" s="147"/>
      <c r="C7" s="294" t="str">
        <f>Vorblatt!D26</f>
        <v>Kirchheide 9, 28757 Bremen</v>
      </c>
      <c r="D7" s="294"/>
      <c r="E7" s="294"/>
      <c r="F7" s="294"/>
      <c r="G7" s="294"/>
      <c r="H7" s="294"/>
      <c r="I7" s="294"/>
      <c r="J7" s="294"/>
      <c r="K7" s="148"/>
      <c r="L7" s="150"/>
      <c r="M7" s="151"/>
      <c r="N7" s="152"/>
      <c r="O7" s="153"/>
      <c r="P7" s="11"/>
      <c r="Q7" s="11"/>
    </row>
    <row r="8" spans="1:23" x14ac:dyDescent="0.25">
      <c r="A8" s="292" t="s">
        <v>61</v>
      </c>
      <c r="B8" s="292"/>
      <c r="C8" s="294" t="str">
        <f>Vorblatt!D9</f>
        <v>Senator für Kinder und Bildung</v>
      </c>
      <c r="D8" s="294"/>
      <c r="E8" s="294"/>
      <c r="F8" s="294"/>
      <c r="G8" s="294"/>
      <c r="H8" s="294"/>
      <c r="I8" s="294"/>
      <c r="J8" s="294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211" customFormat="1" x14ac:dyDescent="0.25">
      <c r="A11" s="247">
        <v>1</v>
      </c>
      <c r="B11" s="232" t="s">
        <v>254</v>
      </c>
      <c r="C11" s="232" t="s">
        <v>255</v>
      </c>
      <c r="D11" s="234">
        <v>1</v>
      </c>
      <c r="E11" s="233" t="s">
        <v>256</v>
      </c>
      <c r="F11" s="233"/>
      <c r="G11" s="234" t="s">
        <v>232</v>
      </c>
      <c r="H11" s="232"/>
      <c r="I11" s="232" t="s">
        <v>24</v>
      </c>
      <c r="J11" s="235">
        <v>0</v>
      </c>
      <c r="K11" s="232">
        <v>38.4</v>
      </c>
      <c r="L11" s="236">
        <v>24</v>
      </c>
      <c r="M11" s="232">
        <f t="shared" ref="M11:M74" si="0">J11*K11*L11</f>
        <v>0</v>
      </c>
      <c r="N11" s="235">
        <v>1</v>
      </c>
      <c r="O11" s="250">
        <f t="shared" ref="O11:O74" si="1">IF(N11 &gt; 0,M11/N11,0)</f>
        <v>0</v>
      </c>
      <c r="P11" s="253"/>
      <c r="Q11" s="256" t="s">
        <v>257</v>
      </c>
      <c r="W11" s="211">
        <v>0</v>
      </c>
    </row>
    <row r="12" spans="1:23" s="230" customFormat="1" x14ac:dyDescent="0.25">
      <c r="A12" s="248">
        <v>2</v>
      </c>
      <c r="B12" s="237" t="s">
        <v>254</v>
      </c>
      <c r="C12" s="237" t="s">
        <v>255</v>
      </c>
      <c r="D12" s="239">
        <v>10</v>
      </c>
      <c r="E12" s="238" t="s">
        <v>256</v>
      </c>
      <c r="F12" s="238"/>
      <c r="G12" s="239" t="s">
        <v>232</v>
      </c>
      <c r="H12" s="237"/>
      <c r="I12" s="237" t="s">
        <v>24</v>
      </c>
      <c r="J12" s="240">
        <v>0</v>
      </c>
      <c r="K12" s="237">
        <v>38.4</v>
      </c>
      <c r="L12" s="241">
        <v>28.2</v>
      </c>
      <c r="M12" s="237">
        <f t="shared" si="0"/>
        <v>0</v>
      </c>
      <c r="N12" s="240">
        <v>1</v>
      </c>
      <c r="O12" s="251">
        <f t="shared" si="1"/>
        <v>0</v>
      </c>
      <c r="P12" s="254"/>
      <c r="Q12" s="257" t="s">
        <v>258</v>
      </c>
      <c r="W12" s="230">
        <v>0</v>
      </c>
    </row>
    <row r="13" spans="1:23" s="230" customFormat="1" x14ac:dyDescent="0.25">
      <c r="A13" s="248">
        <v>3</v>
      </c>
      <c r="B13" s="237" t="s">
        <v>254</v>
      </c>
      <c r="C13" s="237" t="s">
        <v>255</v>
      </c>
      <c r="D13" s="239">
        <v>11</v>
      </c>
      <c r="E13" s="238" t="s">
        <v>256</v>
      </c>
      <c r="F13" s="238"/>
      <c r="G13" s="239" t="s">
        <v>232</v>
      </c>
      <c r="H13" s="237"/>
      <c r="I13" s="237" t="s">
        <v>24</v>
      </c>
      <c r="J13" s="240">
        <v>0</v>
      </c>
      <c r="K13" s="237">
        <v>38.4</v>
      </c>
      <c r="L13" s="241">
        <v>9.6999999999999993</v>
      </c>
      <c r="M13" s="237">
        <f t="shared" si="0"/>
        <v>0</v>
      </c>
      <c r="N13" s="240">
        <v>1</v>
      </c>
      <c r="O13" s="251">
        <f t="shared" si="1"/>
        <v>0</v>
      </c>
      <c r="P13" s="254"/>
      <c r="Q13" s="257" t="s">
        <v>259</v>
      </c>
      <c r="W13" s="230">
        <v>0</v>
      </c>
    </row>
    <row r="14" spans="1:23" s="230" customFormat="1" x14ac:dyDescent="0.25">
      <c r="A14" s="248">
        <v>4</v>
      </c>
      <c r="B14" s="237" t="s">
        <v>254</v>
      </c>
      <c r="C14" s="237" t="s">
        <v>255</v>
      </c>
      <c r="D14" s="239">
        <v>12</v>
      </c>
      <c r="E14" s="238" t="s">
        <v>260</v>
      </c>
      <c r="F14" s="238"/>
      <c r="G14" s="239" t="s">
        <v>232</v>
      </c>
      <c r="H14" s="237"/>
      <c r="I14" s="237" t="s">
        <v>24</v>
      </c>
      <c r="J14" s="240">
        <v>0</v>
      </c>
      <c r="K14" s="237">
        <v>38.4</v>
      </c>
      <c r="L14" s="241">
        <v>10.4</v>
      </c>
      <c r="M14" s="237">
        <f t="shared" si="0"/>
        <v>0</v>
      </c>
      <c r="N14" s="240">
        <v>1</v>
      </c>
      <c r="O14" s="251">
        <f t="shared" si="1"/>
        <v>0</v>
      </c>
      <c r="P14" s="254"/>
      <c r="Q14" s="257" t="s">
        <v>261</v>
      </c>
      <c r="W14" s="230">
        <v>0</v>
      </c>
    </row>
    <row r="15" spans="1:23" s="230" customFormat="1" x14ac:dyDescent="0.25">
      <c r="A15" s="248">
        <v>5</v>
      </c>
      <c r="B15" s="237" t="s">
        <v>254</v>
      </c>
      <c r="C15" s="237" t="s">
        <v>255</v>
      </c>
      <c r="D15" s="239">
        <v>12</v>
      </c>
      <c r="E15" s="238" t="s">
        <v>262</v>
      </c>
      <c r="F15" s="238"/>
      <c r="G15" s="239" t="s">
        <v>232</v>
      </c>
      <c r="H15" s="237"/>
      <c r="I15" s="237" t="s">
        <v>24</v>
      </c>
      <c r="J15" s="240">
        <v>0</v>
      </c>
      <c r="K15" s="237">
        <v>38.4</v>
      </c>
      <c r="L15" s="241">
        <v>16</v>
      </c>
      <c r="M15" s="237">
        <f t="shared" si="0"/>
        <v>0</v>
      </c>
      <c r="N15" s="240">
        <v>1</v>
      </c>
      <c r="O15" s="251">
        <f t="shared" si="1"/>
        <v>0</v>
      </c>
      <c r="P15" s="254"/>
      <c r="Q15" s="257" t="s">
        <v>263</v>
      </c>
      <c r="W15" s="230">
        <v>0</v>
      </c>
    </row>
    <row r="16" spans="1:23" s="230" customFormat="1" x14ac:dyDescent="0.25">
      <c r="A16" s="248">
        <v>6</v>
      </c>
      <c r="B16" s="237" t="s">
        <v>254</v>
      </c>
      <c r="C16" s="237" t="s">
        <v>255</v>
      </c>
      <c r="D16" s="239">
        <v>13</v>
      </c>
      <c r="E16" s="238" t="s">
        <v>256</v>
      </c>
      <c r="F16" s="238"/>
      <c r="G16" s="239" t="s">
        <v>232</v>
      </c>
      <c r="H16" s="237"/>
      <c r="I16" s="237" t="s">
        <v>24</v>
      </c>
      <c r="J16" s="240">
        <v>0</v>
      </c>
      <c r="K16" s="237">
        <v>38.4</v>
      </c>
      <c r="L16" s="241">
        <v>15.9</v>
      </c>
      <c r="M16" s="237">
        <f t="shared" si="0"/>
        <v>0</v>
      </c>
      <c r="N16" s="240">
        <v>1</v>
      </c>
      <c r="O16" s="251">
        <f t="shared" si="1"/>
        <v>0</v>
      </c>
      <c r="P16" s="254"/>
      <c r="Q16" s="257" t="s">
        <v>264</v>
      </c>
      <c r="W16" s="230">
        <v>0</v>
      </c>
    </row>
    <row r="17" spans="1:23" s="230" customFormat="1" x14ac:dyDescent="0.25">
      <c r="A17" s="248">
        <v>7</v>
      </c>
      <c r="B17" s="237" t="s">
        <v>254</v>
      </c>
      <c r="C17" s="237" t="s">
        <v>255</v>
      </c>
      <c r="D17" s="239">
        <v>2</v>
      </c>
      <c r="E17" s="238" t="s">
        <v>256</v>
      </c>
      <c r="F17" s="238"/>
      <c r="G17" s="239" t="s">
        <v>232</v>
      </c>
      <c r="H17" s="237"/>
      <c r="I17" s="237" t="s">
        <v>24</v>
      </c>
      <c r="J17" s="240">
        <v>0</v>
      </c>
      <c r="K17" s="237">
        <v>38.4</v>
      </c>
      <c r="L17" s="241">
        <v>23.6</v>
      </c>
      <c r="M17" s="237">
        <f t="shared" si="0"/>
        <v>0</v>
      </c>
      <c r="N17" s="240">
        <v>1</v>
      </c>
      <c r="O17" s="251">
        <f t="shared" si="1"/>
        <v>0</v>
      </c>
      <c r="P17" s="254"/>
      <c r="Q17" s="257" t="s">
        <v>265</v>
      </c>
      <c r="W17" s="230">
        <v>0</v>
      </c>
    </row>
    <row r="18" spans="1:23" s="230" customFormat="1" x14ac:dyDescent="0.25">
      <c r="A18" s="248">
        <v>8</v>
      </c>
      <c r="B18" s="237" t="s">
        <v>254</v>
      </c>
      <c r="C18" s="237" t="s">
        <v>255</v>
      </c>
      <c r="D18" s="239">
        <v>3</v>
      </c>
      <c r="E18" s="238" t="s">
        <v>256</v>
      </c>
      <c r="F18" s="238"/>
      <c r="G18" s="239" t="s">
        <v>232</v>
      </c>
      <c r="H18" s="237"/>
      <c r="I18" s="237" t="s">
        <v>24</v>
      </c>
      <c r="J18" s="240">
        <v>0</v>
      </c>
      <c r="K18" s="237">
        <v>38.4</v>
      </c>
      <c r="L18" s="241">
        <v>19.100000000000001</v>
      </c>
      <c r="M18" s="237">
        <f t="shared" si="0"/>
        <v>0</v>
      </c>
      <c r="N18" s="240">
        <v>1</v>
      </c>
      <c r="O18" s="251">
        <f t="shared" si="1"/>
        <v>0</v>
      </c>
      <c r="P18" s="254"/>
      <c r="Q18" s="257" t="s">
        <v>266</v>
      </c>
      <c r="W18" s="230">
        <v>0</v>
      </c>
    </row>
    <row r="19" spans="1:23" s="230" customFormat="1" x14ac:dyDescent="0.25">
      <c r="A19" s="248">
        <v>9</v>
      </c>
      <c r="B19" s="237" t="s">
        <v>254</v>
      </c>
      <c r="C19" s="237" t="s">
        <v>255</v>
      </c>
      <c r="D19" s="239">
        <v>4</v>
      </c>
      <c r="E19" s="238" t="s">
        <v>267</v>
      </c>
      <c r="F19" s="238"/>
      <c r="G19" s="239" t="s">
        <v>232</v>
      </c>
      <c r="H19" s="237"/>
      <c r="I19" s="237" t="s">
        <v>24</v>
      </c>
      <c r="J19" s="240">
        <v>0</v>
      </c>
      <c r="K19" s="237">
        <v>38.4</v>
      </c>
      <c r="L19" s="241">
        <v>7.8</v>
      </c>
      <c r="M19" s="237">
        <f t="shared" si="0"/>
        <v>0</v>
      </c>
      <c r="N19" s="240">
        <v>1</v>
      </c>
      <c r="O19" s="251">
        <f t="shared" si="1"/>
        <v>0</v>
      </c>
      <c r="P19" s="254"/>
      <c r="Q19" s="257" t="s">
        <v>268</v>
      </c>
      <c r="W19" s="230">
        <v>0</v>
      </c>
    </row>
    <row r="20" spans="1:23" s="230" customFormat="1" x14ac:dyDescent="0.25">
      <c r="A20" s="248">
        <v>10</v>
      </c>
      <c r="B20" s="237" t="s">
        <v>254</v>
      </c>
      <c r="C20" s="237" t="s">
        <v>255</v>
      </c>
      <c r="D20" s="239">
        <v>4</v>
      </c>
      <c r="E20" s="238" t="s">
        <v>269</v>
      </c>
      <c r="F20" s="238"/>
      <c r="G20" s="239" t="s">
        <v>232</v>
      </c>
      <c r="H20" s="237"/>
      <c r="I20" s="237" t="s">
        <v>24</v>
      </c>
      <c r="J20" s="240">
        <v>0</v>
      </c>
      <c r="K20" s="237">
        <v>38.4</v>
      </c>
      <c r="L20" s="241">
        <v>10</v>
      </c>
      <c r="M20" s="237">
        <f t="shared" si="0"/>
        <v>0</v>
      </c>
      <c r="N20" s="240">
        <v>1</v>
      </c>
      <c r="O20" s="251">
        <f t="shared" si="1"/>
        <v>0</v>
      </c>
      <c r="P20" s="254"/>
      <c r="Q20" s="257" t="s">
        <v>270</v>
      </c>
      <c r="W20" s="230">
        <v>0</v>
      </c>
    </row>
    <row r="21" spans="1:23" s="230" customFormat="1" x14ac:dyDescent="0.25">
      <c r="A21" s="248">
        <v>11</v>
      </c>
      <c r="B21" s="237" t="s">
        <v>254</v>
      </c>
      <c r="C21" s="237" t="s">
        <v>255</v>
      </c>
      <c r="D21" s="239">
        <v>5</v>
      </c>
      <c r="E21" s="238" t="s">
        <v>256</v>
      </c>
      <c r="F21" s="238"/>
      <c r="G21" s="239" t="s">
        <v>232</v>
      </c>
      <c r="H21" s="237"/>
      <c r="I21" s="237" t="s">
        <v>24</v>
      </c>
      <c r="J21" s="240">
        <v>0</v>
      </c>
      <c r="K21" s="237">
        <v>38.4</v>
      </c>
      <c r="L21" s="241">
        <v>8</v>
      </c>
      <c r="M21" s="237">
        <f t="shared" si="0"/>
        <v>0</v>
      </c>
      <c r="N21" s="240">
        <v>1</v>
      </c>
      <c r="O21" s="251">
        <f t="shared" si="1"/>
        <v>0</v>
      </c>
      <c r="P21" s="254"/>
      <c r="Q21" s="257" t="s">
        <v>271</v>
      </c>
      <c r="W21" s="230">
        <v>0</v>
      </c>
    </row>
    <row r="22" spans="1:23" s="230" customFormat="1" x14ac:dyDescent="0.25">
      <c r="A22" s="248">
        <v>12</v>
      </c>
      <c r="B22" s="237" t="s">
        <v>254</v>
      </c>
      <c r="C22" s="237" t="s">
        <v>255</v>
      </c>
      <c r="D22" s="239">
        <v>7</v>
      </c>
      <c r="E22" s="238" t="s">
        <v>272</v>
      </c>
      <c r="F22" s="238"/>
      <c r="G22" s="239" t="s">
        <v>232</v>
      </c>
      <c r="H22" s="237"/>
      <c r="I22" s="237" t="s">
        <v>24</v>
      </c>
      <c r="J22" s="240">
        <v>0</v>
      </c>
      <c r="K22" s="237">
        <v>38.4</v>
      </c>
      <c r="L22" s="241">
        <v>22</v>
      </c>
      <c r="M22" s="237">
        <f t="shared" si="0"/>
        <v>0</v>
      </c>
      <c r="N22" s="240">
        <v>1</v>
      </c>
      <c r="O22" s="251">
        <f t="shared" si="1"/>
        <v>0</v>
      </c>
      <c r="P22" s="254"/>
      <c r="Q22" s="257" t="s">
        <v>273</v>
      </c>
      <c r="W22" s="230">
        <v>0</v>
      </c>
    </row>
    <row r="23" spans="1:23" s="230" customFormat="1" x14ac:dyDescent="0.25">
      <c r="A23" s="248">
        <v>13</v>
      </c>
      <c r="B23" s="237" t="s">
        <v>254</v>
      </c>
      <c r="C23" s="237" t="s">
        <v>255</v>
      </c>
      <c r="D23" s="239">
        <v>8</v>
      </c>
      <c r="E23" s="238" t="s">
        <v>272</v>
      </c>
      <c r="F23" s="238"/>
      <c r="G23" s="239" t="s">
        <v>232</v>
      </c>
      <c r="H23" s="237"/>
      <c r="I23" s="237" t="s">
        <v>24</v>
      </c>
      <c r="J23" s="240">
        <v>0</v>
      </c>
      <c r="K23" s="237">
        <v>38.4</v>
      </c>
      <c r="L23" s="241">
        <v>11.7</v>
      </c>
      <c r="M23" s="237">
        <f t="shared" si="0"/>
        <v>0</v>
      </c>
      <c r="N23" s="240">
        <v>1</v>
      </c>
      <c r="O23" s="251">
        <f t="shared" si="1"/>
        <v>0</v>
      </c>
      <c r="P23" s="254"/>
      <c r="Q23" s="257" t="s">
        <v>274</v>
      </c>
      <c r="W23" s="230">
        <v>0</v>
      </c>
    </row>
    <row r="24" spans="1:23" s="230" customFormat="1" x14ac:dyDescent="0.25">
      <c r="A24" s="248">
        <v>14</v>
      </c>
      <c r="B24" s="237" t="s">
        <v>254</v>
      </c>
      <c r="C24" s="237" t="s">
        <v>255</v>
      </c>
      <c r="D24" s="239">
        <v>9</v>
      </c>
      <c r="E24" s="238" t="s">
        <v>256</v>
      </c>
      <c r="F24" s="238"/>
      <c r="G24" s="239" t="s">
        <v>232</v>
      </c>
      <c r="H24" s="237"/>
      <c r="I24" s="237" t="s">
        <v>24</v>
      </c>
      <c r="J24" s="240">
        <v>0</v>
      </c>
      <c r="K24" s="237">
        <v>38.4</v>
      </c>
      <c r="L24" s="241">
        <v>6.7</v>
      </c>
      <c r="M24" s="237">
        <f t="shared" si="0"/>
        <v>0</v>
      </c>
      <c r="N24" s="240">
        <v>1</v>
      </c>
      <c r="O24" s="251">
        <f t="shared" si="1"/>
        <v>0</v>
      </c>
      <c r="P24" s="254"/>
      <c r="Q24" s="257" t="s">
        <v>275</v>
      </c>
      <c r="W24" s="230">
        <v>0</v>
      </c>
    </row>
    <row r="25" spans="1:23" s="230" customFormat="1" x14ac:dyDescent="0.25">
      <c r="A25" s="248">
        <v>15</v>
      </c>
      <c r="B25" s="237" t="s">
        <v>254</v>
      </c>
      <c r="C25" s="237" t="s">
        <v>276</v>
      </c>
      <c r="D25" s="239">
        <v>1</v>
      </c>
      <c r="E25" s="238" t="s">
        <v>277</v>
      </c>
      <c r="F25" s="238"/>
      <c r="G25" s="239" t="s">
        <v>236</v>
      </c>
      <c r="H25" s="237" t="s">
        <v>278</v>
      </c>
      <c r="I25" s="237" t="s">
        <v>9</v>
      </c>
      <c r="J25" s="240">
        <v>5</v>
      </c>
      <c r="K25" s="237">
        <v>38.4</v>
      </c>
      <c r="L25" s="241">
        <v>19.350000000000001</v>
      </c>
      <c r="M25" s="237">
        <f t="shared" si="0"/>
        <v>3715.2000000000003</v>
      </c>
      <c r="N25" s="240">
        <v>0</v>
      </c>
      <c r="O25" s="251">
        <f t="shared" si="1"/>
        <v>0</v>
      </c>
      <c r="P25" s="254"/>
      <c r="Q25" s="257" t="s">
        <v>265</v>
      </c>
      <c r="W25" s="230">
        <v>0</v>
      </c>
    </row>
    <row r="26" spans="1:23" s="230" customFormat="1" x14ac:dyDescent="0.25">
      <c r="A26" s="248">
        <v>16</v>
      </c>
      <c r="B26" s="237" t="s">
        <v>254</v>
      </c>
      <c r="C26" s="237" t="s">
        <v>276</v>
      </c>
      <c r="D26" s="239">
        <v>10</v>
      </c>
      <c r="E26" s="238" t="s">
        <v>279</v>
      </c>
      <c r="F26" s="238"/>
      <c r="G26" s="239" t="s">
        <v>240</v>
      </c>
      <c r="H26" s="237" t="s">
        <v>278</v>
      </c>
      <c r="I26" s="237" t="s">
        <v>9</v>
      </c>
      <c r="J26" s="240">
        <v>5</v>
      </c>
      <c r="K26" s="237">
        <v>38.4</v>
      </c>
      <c r="L26" s="241">
        <v>8.1</v>
      </c>
      <c r="M26" s="237">
        <f t="shared" si="0"/>
        <v>1555.1999999999998</v>
      </c>
      <c r="N26" s="240">
        <v>0</v>
      </c>
      <c r="O26" s="251">
        <f t="shared" si="1"/>
        <v>0</v>
      </c>
      <c r="P26" s="254"/>
      <c r="Q26" s="257" t="s">
        <v>275</v>
      </c>
      <c r="W26" s="230">
        <v>0</v>
      </c>
    </row>
    <row r="27" spans="1:23" s="230" customFormat="1" x14ac:dyDescent="0.25">
      <c r="A27" s="248">
        <v>17</v>
      </c>
      <c r="B27" s="237" t="s">
        <v>254</v>
      </c>
      <c r="C27" s="237" t="s">
        <v>280</v>
      </c>
      <c r="D27" s="239">
        <v>100</v>
      </c>
      <c r="E27" s="238" t="s">
        <v>260</v>
      </c>
      <c r="F27" s="238"/>
      <c r="G27" s="239" t="s">
        <v>236</v>
      </c>
      <c r="H27" s="237" t="s">
        <v>278</v>
      </c>
      <c r="I27" s="237" t="s">
        <v>9</v>
      </c>
      <c r="J27" s="240">
        <v>5</v>
      </c>
      <c r="K27" s="237">
        <v>38.4</v>
      </c>
      <c r="L27" s="241">
        <v>51.97</v>
      </c>
      <c r="M27" s="237">
        <f t="shared" si="0"/>
        <v>9978.24</v>
      </c>
      <c r="N27" s="240">
        <v>0</v>
      </c>
      <c r="O27" s="251">
        <f t="shared" si="1"/>
        <v>0</v>
      </c>
      <c r="P27" s="254"/>
      <c r="Q27" s="257" t="s">
        <v>281</v>
      </c>
      <c r="W27" s="230">
        <v>0</v>
      </c>
    </row>
    <row r="28" spans="1:23" s="230" customFormat="1" x14ac:dyDescent="0.25">
      <c r="A28" s="248">
        <v>18</v>
      </c>
      <c r="B28" s="237" t="s">
        <v>254</v>
      </c>
      <c r="C28" s="237" t="s">
        <v>276</v>
      </c>
      <c r="D28" s="239">
        <v>100.1</v>
      </c>
      <c r="E28" s="238" t="s">
        <v>260</v>
      </c>
      <c r="F28" s="238"/>
      <c r="G28" s="239" t="s">
        <v>236</v>
      </c>
      <c r="H28" s="237" t="s">
        <v>278</v>
      </c>
      <c r="I28" s="237" t="s">
        <v>9</v>
      </c>
      <c r="J28" s="240">
        <v>5</v>
      </c>
      <c r="K28" s="237">
        <v>38.4</v>
      </c>
      <c r="L28" s="241">
        <v>67.02</v>
      </c>
      <c r="M28" s="237">
        <f t="shared" si="0"/>
        <v>12867.84</v>
      </c>
      <c r="N28" s="240">
        <v>0</v>
      </c>
      <c r="O28" s="251">
        <f t="shared" si="1"/>
        <v>0</v>
      </c>
      <c r="P28" s="254"/>
      <c r="Q28" s="257" t="s">
        <v>282</v>
      </c>
      <c r="W28" s="230">
        <v>0</v>
      </c>
    </row>
    <row r="29" spans="1:23" s="230" customFormat="1" x14ac:dyDescent="0.25">
      <c r="A29" s="248">
        <v>19</v>
      </c>
      <c r="B29" s="237" t="s">
        <v>254</v>
      </c>
      <c r="C29" s="237" t="s">
        <v>280</v>
      </c>
      <c r="D29" s="239">
        <v>100.2</v>
      </c>
      <c r="E29" s="238" t="s">
        <v>260</v>
      </c>
      <c r="F29" s="238"/>
      <c r="G29" s="239" t="s">
        <v>236</v>
      </c>
      <c r="H29" s="237" t="s">
        <v>278</v>
      </c>
      <c r="I29" s="237" t="s">
        <v>9</v>
      </c>
      <c r="J29" s="240">
        <v>5</v>
      </c>
      <c r="K29" s="237">
        <v>38.4</v>
      </c>
      <c r="L29" s="241">
        <v>27.01</v>
      </c>
      <c r="M29" s="237">
        <f t="shared" si="0"/>
        <v>5185.92</v>
      </c>
      <c r="N29" s="240">
        <v>0</v>
      </c>
      <c r="O29" s="251">
        <f t="shared" si="1"/>
        <v>0</v>
      </c>
      <c r="P29" s="254"/>
      <c r="Q29" s="257" t="s">
        <v>283</v>
      </c>
      <c r="W29" s="230">
        <v>0</v>
      </c>
    </row>
    <row r="30" spans="1:23" s="230" customFormat="1" x14ac:dyDescent="0.25">
      <c r="A30" s="248">
        <v>20</v>
      </c>
      <c r="B30" s="237" t="s">
        <v>254</v>
      </c>
      <c r="C30" s="237" t="s">
        <v>276</v>
      </c>
      <c r="D30" s="239">
        <v>11</v>
      </c>
      <c r="E30" s="238" t="s">
        <v>284</v>
      </c>
      <c r="F30" s="238"/>
      <c r="G30" s="239" t="s">
        <v>244</v>
      </c>
      <c r="H30" s="237" t="s">
        <v>278</v>
      </c>
      <c r="I30" s="237" t="s">
        <v>285</v>
      </c>
      <c r="J30" s="240">
        <v>2.5</v>
      </c>
      <c r="K30" s="237">
        <v>38.4</v>
      </c>
      <c r="L30" s="241">
        <v>48.5</v>
      </c>
      <c r="M30" s="237">
        <f t="shared" si="0"/>
        <v>4656</v>
      </c>
      <c r="N30" s="240">
        <v>0</v>
      </c>
      <c r="O30" s="251">
        <f t="shared" si="1"/>
        <v>0</v>
      </c>
      <c r="P30" s="254"/>
      <c r="Q30" s="257" t="s">
        <v>274</v>
      </c>
      <c r="W30" s="230">
        <v>0</v>
      </c>
    </row>
    <row r="31" spans="1:23" s="230" customFormat="1" x14ac:dyDescent="0.25">
      <c r="A31" s="248">
        <v>21</v>
      </c>
      <c r="B31" s="237" t="s">
        <v>254</v>
      </c>
      <c r="C31" s="237" t="s">
        <v>276</v>
      </c>
      <c r="D31" s="239">
        <v>12</v>
      </c>
      <c r="E31" s="238" t="s">
        <v>284</v>
      </c>
      <c r="F31" s="238"/>
      <c r="G31" s="239" t="s">
        <v>244</v>
      </c>
      <c r="H31" s="237" t="s">
        <v>278</v>
      </c>
      <c r="I31" s="237" t="s">
        <v>285</v>
      </c>
      <c r="J31" s="240">
        <v>2.5</v>
      </c>
      <c r="K31" s="237">
        <v>38.4</v>
      </c>
      <c r="L31" s="241">
        <v>48.7</v>
      </c>
      <c r="M31" s="237">
        <f t="shared" si="0"/>
        <v>4675.2000000000007</v>
      </c>
      <c r="N31" s="240">
        <v>0</v>
      </c>
      <c r="O31" s="251">
        <f t="shared" si="1"/>
        <v>0</v>
      </c>
      <c r="P31" s="254"/>
      <c r="Q31" s="257" t="s">
        <v>286</v>
      </c>
      <c r="W31" s="230">
        <v>0</v>
      </c>
    </row>
    <row r="32" spans="1:23" s="230" customFormat="1" x14ac:dyDescent="0.25">
      <c r="A32" s="248">
        <v>22</v>
      </c>
      <c r="B32" s="237" t="s">
        <v>254</v>
      </c>
      <c r="C32" s="237" t="s">
        <v>280</v>
      </c>
      <c r="D32" s="239">
        <v>13.1</v>
      </c>
      <c r="E32" s="238" t="s">
        <v>287</v>
      </c>
      <c r="F32" s="238"/>
      <c r="G32" s="239" t="s">
        <v>232</v>
      </c>
      <c r="H32" s="237"/>
      <c r="I32" s="237" t="s">
        <v>34</v>
      </c>
      <c r="J32" s="240">
        <v>0</v>
      </c>
      <c r="K32" s="237">
        <v>38.4</v>
      </c>
      <c r="L32" s="241">
        <v>5.22</v>
      </c>
      <c r="M32" s="237">
        <f t="shared" si="0"/>
        <v>0</v>
      </c>
      <c r="N32" s="240">
        <v>1</v>
      </c>
      <c r="O32" s="251">
        <f t="shared" si="1"/>
        <v>0</v>
      </c>
      <c r="P32" s="254"/>
      <c r="Q32" s="257" t="s">
        <v>288</v>
      </c>
      <c r="W32" s="230">
        <v>0</v>
      </c>
    </row>
    <row r="33" spans="1:23" s="230" customFormat="1" x14ac:dyDescent="0.25">
      <c r="A33" s="248">
        <v>23</v>
      </c>
      <c r="B33" s="237" t="s">
        <v>254</v>
      </c>
      <c r="C33" s="237" t="s">
        <v>280</v>
      </c>
      <c r="D33" s="239">
        <v>13.2</v>
      </c>
      <c r="E33" s="238" t="s">
        <v>289</v>
      </c>
      <c r="F33" s="238"/>
      <c r="G33" s="239" t="s">
        <v>253</v>
      </c>
      <c r="H33" s="237" t="s">
        <v>278</v>
      </c>
      <c r="I33" s="237" t="s">
        <v>285</v>
      </c>
      <c r="J33" s="240">
        <v>0.23100000000000001</v>
      </c>
      <c r="K33" s="237">
        <v>38.4</v>
      </c>
      <c r="L33" s="241">
        <v>4.84</v>
      </c>
      <c r="M33" s="237">
        <f t="shared" si="0"/>
        <v>42.932735999999998</v>
      </c>
      <c r="N33" s="240">
        <v>0</v>
      </c>
      <c r="O33" s="251">
        <f t="shared" si="1"/>
        <v>0</v>
      </c>
      <c r="P33" s="254"/>
      <c r="Q33" s="257" t="s">
        <v>290</v>
      </c>
      <c r="W33" s="230">
        <v>0</v>
      </c>
    </row>
    <row r="34" spans="1:23" s="230" customFormat="1" x14ac:dyDescent="0.25">
      <c r="A34" s="248">
        <v>24</v>
      </c>
      <c r="B34" s="237" t="s">
        <v>254</v>
      </c>
      <c r="C34" s="237" t="s">
        <v>276</v>
      </c>
      <c r="D34" s="239">
        <v>14</v>
      </c>
      <c r="E34" s="238" t="s">
        <v>284</v>
      </c>
      <c r="F34" s="238"/>
      <c r="G34" s="239" t="s">
        <v>244</v>
      </c>
      <c r="H34" s="237" t="s">
        <v>278</v>
      </c>
      <c r="I34" s="237" t="s">
        <v>285</v>
      </c>
      <c r="J34" s="240">
        <v>2.5</v>
      </c>
      <c r="K34" s="237">
        <v>38.4</v>
      </c>
      <c r="L34" s="241">
        <v>53.8</v>
      </c>
      <c r="M34" s="237">
        <f t="shared" si="0"/>
        <v>5164.7999999999993</v>
      </c>
      <c r="N34" s="240">
        <v>0</v>
      </c>
      <c r="O34" s="251">
        <f t="shared" si="1"/>
        <v>0</v>
      </c>
      <c r="P34" s="254"/>
      <c r="Q34" s="257" t="s">
        <v>291</v>
      </c>
      <c r="W34" s="230">
        <v>0</v>
      </c>
    </row>
    <row r="35" spans="1:23" s="230" customFormat="1" x14ac:dyDescent="0.25">
      <c r="A35" s="248">
        <v>25</v>
      </c>
      <c r="B35" s="237" t="s">
        <v>254</v>
      </c>
      <c r="C35" s="237" t="s">
        <v>276</v>
      </c>
      <c r="D35" s="239">
        <v>15</v>
      </c>
      <c r="E35" s="238" t="s">
        <v>284</v>
      </c>
      <c r="F35" s="238"/>
      <c r="G35" s="239" t="s">
        <v>244</v>
      </c>
      <c r="H35" s="237" t="s">
        <v>278</v>
      </c>
      <c r="I35" s="237" t="s">
        <v>285</v>
      </c>
      <c r="J35" s="240">
        <v>2.5</v>
      </c>
      <c r="K35" s="237">
        <v>38.4</v>
      </c>
      <c r="L35" s="241">
        <v>52.8</v>
      </c>
      <c r="M35" s="237">
        <f t="shared" si="0"/>
        <v>5068.7999999999993</v>
      </c>
      <c r="N35" s="240">
        <v>0</v>
      </c>
      <c r="O35" s="251">
        <f t="shared" si="1"/>
        <v>0</v>
      </c>
      <c r="P35" s="254"/>
      <c r="Q35" s="257" t="s">
        <v>292</v>
      </c>
      <c r="W35" s="230">
        <v>0</v>
      </c>
    </row>
    <row r="36" spans="1:23" s="230" customFormat="1" x14ac:dyDescent="0.25">
      <c r="A36" s="248">
        <v>26</v>
      </c>
      <c r="B36" s="237" t="s">
        <v>254</v>
      </c>
      <c r="C36" s="237" t="s">
        <v>280</v>
      </c>
      <c r="D36" s="239">
        <v>2</v>
      </c>
      <c r="E36" s="238" t="s">
        <v>293</v>
      </c>
      <c r="F36" s="238"/>
      <c r="G36" s="239" t="s">
        <v>233</v>
      </c>
      <c r="H36" s="237" t="s">
        <v>278</v>
      </c>
      <c r="I36" s="237" t="s">
        <v>28</v>
      </c>
      <c r="J36" s="240">
        <v>2.5</v>
      </c>
      <c r="K36" s="237">
        <v>38.4</v>
      </c>
      <c r="L36" s="241">
        <v>49.7</v>
      </c>
      <c r="M36" s="237">
        <f t="shared" si="0"/>
        <v>4771.2000000000007</v>
      </c>
      <c r="N36" s="240">
        <v>0</v>
      </c>
      <c r="O36" s="251">
        <f t="shared" si="1"/>
        <v>0</v>
      </c>
      <c r="P36" s="254"/>
      <c r="Q36" s="257" t="s">
        <v>294</v>
      </c>
      <c r="W36" s="230">
        <v>0</v>
      </c>
    </row>
    <row r="37" spans="1:23" s="230" customFormat="1" x14ac:dyDescent="0.25">
      <c r="A37" s="248">
        <v>27</v>
      </c>
      <c r="B37" s="237" t="s">
        <v>254</v>
      </c>
      <c r="C37" s="237" t="s">
        <v>276</v>
      </c>
      <c r="D37" s="239">
        <v>4</v>
      </c>
      <c r="E37" s="238" t="s">
        <v>295</v>
      </c>
      <c r="F37" s="238"/>
      <c r="G37" s="239" t="s">
        <v>232</v>
      </c>
      <c r="H37" s="237"/>
      <c r="I37" s="237" t="s">
        <v>27</v>
      </c>
      <c r="J37" s="240">
        <v>0</v>
      </c>
      <c r="K37" s="237">
        <v>38.4</v>
      </c>
      <c r="L37" s="241">
        <v>8.6999999999999993</v>
      </c>
      <c r="M37" s="237">
        <f t="shared" si="0"/>
        <v>0</v>
      </c>
      <c r="N37" s="240">
        <v>1</v>
      </c>
      <c r="O37" s="251">
        <f t="shared" si="1"/>
        <v>0</v>
      </c>
      <c r="P37" s="254"/>
      <c r="Q37" s="257" t="s">
        <v>296</v>
      </c>
      <c r="W37" s="230">
        <v>0</v>
      </c>
    </row>
    <row r="38" spans="1:23" s="230" customFormat="1" x14ac:dyDescent="0.25">
      <c r="A38" s="248">
        <v>28</v>
      </c>
      <c r="B38" s="237" t="s">
        <v>254</v>
      </c>
      <c r="C38" s="237" t="s">
        <v>276</v>
      </c>
      <c r="D38" s="239">
        <v>4.0999999999999996</v>
      </c>
      <c r="E38" s="238" t="s">
        <v>277</v>
      </c>
      <c r="F38" s="238"/>
      <c r="G38" s="239" t="s">
        <v>240</v>
      </c>
      <c r="H38" s="237" t="s">
        <v>278</v>
      </c>
      <c r="I38" s="237" t="s">
        <v>9</v>
      </c>
      <c r="J38" s="240">
        <v>5</v>
      </c>
      <c r="K38" s="237">
        <v>38.4</v>
      </c>
      <c r="L38" s="241">
        <v>9.82</v>
      </c>
      <c r="M38" s="237">
        <f t="shared" si="0"/>
        <v>1885.44</v>
      </c>
      <c r="N38" s="240">
        <v>0</v>
      </c>
      <c r="O38" s="251">
        <f t="shared" si="1"/>
        <v>0</v>
      </c>
      <c r="P38" s="254"/>
      <c r="Q38" s="257" t="s">
        <v>297</v>
      </c>
      <c r="W38" s="230">
        <v>0</v>
      </c>
    </row>
    <row r="39" spans="1:23" s="230" customFormat="1" x14ac:dyDescent="0.25">
      <c r="A39" s="248">
        <v>29</v>
      </c>
      <c r="B39" s="237" t="s">
        <v>254</v>
      </c>
      <c r="C39" s="237" t="s">
        <v>276</v>
      </c>
      <c r="D39" s="239">
        <v>5</v>
      </c>
      <c r="E39" s="238" t="s">
        <v>298</v>
      </c>
      <c r="F39" s="238"/>
      <c r="G39" s="239" t="s">
        <v>233</v>
      </c>
      <c r="H39" s="237" t="s">
        <v>278</v>
      </c>
      <c r="I39" s="237" t="s">
        <v>285</v>
      </c>
      <c r="J39" s="240">
        <v>2.5</v>
      </c>
      <c r="K39" s="237">
        <v>38.4</v>
      </c>
      <c r="L39" s="241">
        <v>28</v>
      </c>
      <c r="M39" s="237">
        <f t="shared" si="0"/>
        <v>2688</v>
      </c>
      <c r="N39" s="240">
        <v>0</v>
      </c>
      <c r="O39" s="251">
        <f t="shared" si="1"/>
        <v>0</v>
      </c>
      <c r="P39" s="254"/>
      <c r="Q39" s="257" t="s">
        <v>299</v>
      </c>
      <c r="W39" s="230">
        <v>0</v>
      </c>
    </row>
    <row r="40" spans="1:23" s="230" customFormat="1" x14ac:dyDescent="0.25">
      <c r="A40" s="248">
        <v>30</v>
      </c>
      <c r="B40" s="237" t="s">
        <v>254</v>
      </c>
      <c r="C40" s="237" t="s">
        <v>276</v>
      </c>
      <c r="D40" s="239">
        <v>6</v>
      </c>
      <c r="E40" s="238" t="s">
        <v>300</v>
      </c>
      <c r="F40" s="238"/>
      <c r="G40" s="239" t="s">
        <v>250</v>
      </c>
      <c r="H40" s="237" t="s">
        <v>278</v>
      </c>
      <c r="I40" s="237" t="s">
        <v>285</v>
      </c>
      <c r="J40" s="240">
        <v>5</v>
      </c>
      <c r="K40" s="237">
        <v>38.4</v>
      </c>
      <c r="L40" s="241">
        <v>91.76</v>
      </c>
      <c r="M40" s="237">
        <f t="shared" si="0"/>
        <v>17617.920000000002</v>
      </c>
      <c r="N40" s="240">
        <v>0</v>
      </c>
      <c r="O40" s="251">
        <f t="shared" si="1"/>
        <v>0</v>
      </c>
      <c r="P40" s="254"/>
      <c r="Q40" s="257" t="s">
        <v>301</v>
      </c>
      <c r="W40" s="230">
        <v>0</v>
      </c>
    </row>
    <row r="41" spans="1:23" s="230" customFormat="1" x14ac:dyDescent="0.25">
      <c r="A41" s="248">
        <v>31</v>
      </c>
      <c r="B41" s="237" t="s">
        <v>254</v>
      </c>
      <c r="C41" s="237" t="s">
        <v>276</v>
      </c>
      <c r="D41" s="239">
        <v>7</v>
      </c>
      <c r="E41" s="238" t="s">
        <v>302</v>
      </c>
      <c r="F41" s="238"/>
      <c r="G41" s="239" t="s">
        <v>252</v>
      </c>
      <c r="H41" s="237" t="s">
        <v>278</v>
      </c>
      <c r="I41" s="237" t="s">
        <v>28</v>
      </c>
      <c r="J41" s="240">
        <v>1</v>
      </c>
      <c r="K41" s="237">
        <v>38.4</v>
      </c>
      <c r="L41" s="241">
        <v>49.8</v>
      </c>
      <c r="M41" s="237">
        <f t="shared" si="0"/>
        <v>1912.3199999999997</v>
      </c>
      <c r="N41" s="240">
        <v>0</v>
      </c>
      <c r="O41" s="251">
        <f t="shared" si="1"/>
        <v>0</v>
      </c>
      <c r="P41" s="254"/>
      <c r="Q41" s="257" t="s">
        <v>303</v>
      </c>
      <c r="W41" s="230">
        <v>0</v>
      </c>
    </row>
    <row r="42" spans="1:23" s="230" customFormat="1" x14ac:dyDescent="0.25">
      <c r="A42" s="248">
        <v>34</v>
      </c>
      <c r="B42" s="237" t="s">
        <v>254</v>
      </c>
      <c r="C42" s="237" t="s">
        <v>276</v>
      </c>
      <c r="D42" s="239">
        <v>9</v>
      </c>
      <c r="E42" s="238" t="s">
        <v>304</v>
      </c>
      <c r="F42" s="238"/>
      <c r="G42" s="239" t="s">
        <v>243</v>
      </c>
      <c r="H42" s="237" t="s">
        <v>278</v>
      </c>
      <c r="I42" s="237" t="s">
        <v>28</v>
      </c>
      <c r="J42" s="240">
        <v>1</v>
      </c>
      <c r="K42" s="237">
        <v>38.4</v>
      </c>
      <c r="L42" s="241">
        <v>15.31</v>
      </c>
      <c r="M42" s="237">
        <f t="shared" si="0"/>
        <v>587.904</v>
      </c>
      <c r="N42" s="240">
        <v>0</v>
      </c>
      <c r="O42" s="251">
        <f t="shared" si="1"/>
        <v>0</v>
      </c>
      <c r="P42" s="254"/>
      <c r="Q42" s="257" t="s">
        <v>305</v>
      </c>
      <c r="W42" s="230">
        <v>0</v>
      </c>
    </row>
    <row r="43" spans="1:23" s="230" customFormat="1" x14ac:dyDescent="0.25">
      <c r="A43" s="248">
        <v>35</v>
      </c>
      <c r="B43" s="237" t="s">
        <v>254</v>
      </c>
      <c r="C43" s="237" t="s">
        <v>276</v>
      </c>
      <c r="D43" s="239">
        <v>950</v>
      </c>
      <c r="E43" s="238" t="s">
        <v>306</v>
      </c>
      <c r="F43" s="238"/>
      <c r="G43" s="239" t="s">
        <v>236</v>
      </c>
      <c r="H43" s="237" t="s">
        <v>278</v>
      </c>
      <c r="I43" s="237" t="s">
        <v>9</v>
      </c>
      <c r="J43" s="240">
        <v>5</v>
      </c>
      <c r="K43" s="237">
        <v>38.4</v>
      </c>
      <c r="L43" s="241">
        <v>15.65</v>
      </c>
      <c r="M43" s="237">
        <f t="shared" si="0"/>
        <v>3004.8</v>
      </c>
      <c r="N43" s="240">
        <v>0</v>
      </c>
      <c r="O43" s="251">
        <f t="shared" si="1"/>
        <v>0</v>
      </c>
      <c r="P43" s="254"/>
      <c r="Q43" s="257" t="s">
        <v>307</v>
      </c>
      <c r="W43" s="230">
        <v>0</v>
      </c>
    </row>
    <row r="44" spans="1:23" s="230" customFormat="1" x14ac:dyDescent="0.25">
      <c r="A44" s="248">
        <v>36</v>
      </c>
      <c r="B44" s="237" t="s">
        <v>254</v>
      </c>
      <c r="C44" s="237" t="s">
        <v>276</v>
      </c>
      <c r="D44" s="239">
        <v>951</v>
      </c>
      <c r="E44" s="238" t="s">
        <v>306</v>
      </c>
      <c r="F44" s="238"/>
      <c r="G44" s="239" t="s">
        <v>236</v>
      </c>
      <c r="H44" s="237" t="s">
        <v>278</v>
      </c>
      <c r="I44" s="237" t="s">
        <v>9</v>
      </c>
      <c r="J44" s="240">
        <v>5</v>
      </c>
      <c r="K44" s="237">
        <v>38.4</v>
      </c>
      <c r="L44" s="241">
        <v>29.16</v>
      </c>
      <c r="M44" s="237">
        <f t="shared" si="0"/>
        <v>5598.72</v>
      </c>
      <c r="N44" s="240">
        <v>0</v>
      </c>
      <c r="O44" s="251">
        <f t="shared" si="1"/>
        <v>0</v>
      </c>
      <c r="P44" s="254"/>
      <c r="Q44" s="257" t="s">
        <v>308</v>
      </c>
      <c r="W44" s="230">
        <v>0</v>
      </c>
    </row>
    <row r="45" spans="1:23" s="230" customFormat="1" x14ac:dyDescent="0.25">
      <c r="A45" s="248">
        <v>37</v>
      </c>
      <c r="B45" s="237" t="s">
        <v>254</v>
      </c>
      <c r="C45" s="237" t="s">
        <v>276</v>
      </c>
      <c r="D45" s="239">
        <v>951.1</v>
      </c>
      <c r="E45" s="238" t="s">
        <v>309</v>
      </c>
      <c r="F45" s="238"/>
      <c r="G45" s="239" t="s">
        <v>253</v>
      </c>
      <c r="H45" s="237" t="s">
        <v>278</v>
      </c>
      <c r="I45" s="237" t="s">
        <v>310</v>
      </c>
      <c r="J45" s="240">
        <v>0.23100000000000001</v>
      </c>
      <c r="K45" s="237">
        <v>38.4</v>
      </c>
      <c r="L45" s="241">
        <v>6.11</v>
      </c>
      <c r="M45" s="237">
        <f t="shared" si="0"/>
        <v>54.198144000000006</v>
      </c>
      <c r="N45" s="240">
        <v>0</v>
      </c>
      <c r="O45" s="251">
        <f t="shared" si="1"/>
        <v>0</v>
      </c>
      <c r="P45" s="254"/>
      <c r="Q45" s="257" t="s">
        <v>311</v>
      </c>
      <c r="W45" s="230">
        <v>0</v>
      </c>
    </row>
    <row r="46" spans="1:23" s="230" customFormat="1" x14ac:dyDescent="0.25">
      <c r="A46" s="248">
        <v>38</v>
      </c>
      <c r="B46" s="237" t="s">
        <v>254</v>
      </c>
      <c r="C46" s="237" t="s">
        <v>312</v>
      </c>
      <c r="D46" s="239">
        <v>1</v>
      </c>
      <c r="E46" s="238" t="s">
        <v>284</v>
      </c>
      <c r="F46" s="238"/>
      <c r="G46" s="239" t="s">
        <v>244</v>
      </c>
      <c r="H46" s="237" t="s">
        <v>278</v>
      </c>
      <c r="I46" s="237" t="s">
        <v>285</v>
      </c>
      <c r="J46" s="240">
        <v>2.5</v>
      </c>
      <c r="K46" s="237">
        <v>38.4</v>
      </c>
      <c r="L46" s="241">
        <v>53.7</v>
      </c>
      <c r="M46" s="237">
        <f t="shared" si="0"/>
        <v>5155.2000000000007</v>
      </c>
      <c r="N46" s="240">
        <v>0</v>
      </c>
      <c r="O46" s="251">
        <f t="shared" si="1"/>
        <v>0</v>
      </c>
      <c r="P46" s="254"/>
      <c r="Q46" s="257" t="s">
        <v>268</v>
      </c>
      <c r="W46" s="230">
        <v>0</v>
      </c>
    </row>
    <row r="47" spans="1:23" s="230" customFormat="1" x14ac:dyDescent="0.25">
      <c r="A47" s="248">
        <v>39</v>
      </c>
      <c r="B47" s="237" t="s">
        <v>254</v>
      </c>
      <c r="C47" s="237" t="s">
        <v>312</v>
      </c>
      <c r="D47" s="239">
        <v>10</v>
      </c>
      <c r="E47" s="238" t="s">
        <v>313</v>
      </c>
      <c r="F47" s="238"/>
      <c r="G47" s="239" t="s">
        <v>244</v>
      </c>
      <c r="H47" s="237" t="s">
        <v>278</v>
      </c>
      <c r="I47" s="237" t="s">
        <v>285</v>
      </c>
      <c r="J47" s="240">
        <v>2.5</v>
      </c>
      <c r="K47" s="237">
        <v>38.4</v>
      </c>
      <c r="L47" s="241">
        <v>48</v>
      </c>
      <c r="M47" s="237">
        <f t="shared" si="0"/>
        <v>4608</v>
      </c>
      <c r="N47" s="240">
        <v>0</v>
      </c>
      <c r="O47" s="251">
        <f t="shared" si="1"/>
        <v>0</v>
      </c>
      <c r="P47" s="254"/>
      <c r="Q47" s="257" t="s">
        <v>314</v>
      </c>
      <c r="W47" s="230">
        <v>0</v>
      </c>
    </row>
    <row r="48" spans="1:23" s="230" customFormat="1" x14ac:dyDescent="0.25">
      <c r="A48" s="248">
        <v>43</v>
      </c>
      <c r="B48" s="237" t="s">
        <v>254</v>
      </c>
      <c r="C48" s="237" t="s">
        <v>312</v>
      </c>
      <c r="D48" s="239">
        <v>11</v>
      </c>
      <c r="E48" s="238" t="s">
        <v>315</v>
      </c>
      <c r="F48" s="238"/>
      <c r="G48" s="239" t="s">
        <v>244</v>
      </c>
      <c r="H48" s="237" t="s">
        <v>278</v>
      </c>
      <c r="I48" s="237" t="s">
        <v>285</v>
      </c>
      <c r="J48" s="240">
        <v>2.5</v>
      </c>
      <c r="K48" s="237">
        <v>38.4</v>
      </c>
      <c r="L48" s="241">
        <v>28</v>
      </c>
      <c r="M48" s="237">
        <f t="shared" si="0"/>
        <v>2688</v>
      </c>
      <c r="N48" s="240">
        <v>0</v>
      </c>
      <c r="O48" s="251">
        <f t="shared" si="1"/>
        <v>0</v>
      </c>
      <c r="P48" s="254"/>
      <c r="Q48" s="257" t="s">
        <v>316</v>
      </c>
      <c r="W48" s="230">
        <v>0</v>
      </c>
    </row>
    <row r="49" spans="1:23" s="230" customFormat="1" x14ac:dyDescent="0.25">
      <c r="A49" s="248">
        <v>44</v>
      </c>
      <c r="B49" s="237" t="s">
        <v>254</v>
      </c>
      <c r="C49" s="237" t="s">
        <v>312</v>
      </c>
      <c r="D49" s="239">
        <v>12</v>
      </c>
      <c r="E49" s="238" t="s">
        <v>284</v>
      </c>
      <c r="F49" s="238"/>
      <c r="G49" s="239" t="s">
        <v>244</v>
      </c>
      <c r="H49" s="237" t="s">
        <v>278</v>
      </c>
      <c r="I49" s="237" t="s">
        <v>285</v>
      </c>
      <c r="J49" s="240">
        <v>2.5</v>
      </c>
      <c r="K49" s="237">
        <v>38.4</v>
      </c>
      <c r="L49" s="241">
        <v>43.9</v>
      </c>
      <c r="M49" s="237">
        <f t="shared" si="0"/>
        <v>4214.3999999999996</v>
      </c>
      <c r="N49" s="240">
        <v>0</v>
      </c>
      <c r="O49" s="251">
        <f t="shared" si="1"/>
        <v>0</v>
      </c>
      <c r="P49" s="254"/>
      <c r="Q49" s="257" t="s">
        <v>317</v>
      </c>
      <c r="W49" s="230">
        <v>0</v>
      </c>
    </row>
    <row r="50" spans="1:23" s="230" customFormat="1" x14ac:dyDescent="0.25">
      <c r="A50" s="248">
        <v>45</v>
      </c>
      <c r="B50" s="237" t="s">
        <v>254</v>
      </c>
      <c r="C50" s="237" t="s">
        <v>312</v>
      </c>
      <c r="D50" s="239">
        <v>13</v>
      </c>
      <c r="E50" s="238" t="s">
        <v>284</v>
      </c>
      <c r="F50" s="238"/>
      <c r="G50" s="239" t="s">
        <v>244</v>
      </c>
      <c r="H50" s="237" t="s">
        <v>278</v>
      </c>
      <c r="I50" s="237" t="s">
        <v>285</v>
      </c>
      <c r="J50" s="240">
        <v>2.5</v>
      </c>
      <c r="K50" s="237">
        <v>38.4</v>
      </c>
      <c r="L50" s="241">
        <v>48.1</v>
      </c>
      <c r="M50" s="237">
        <f t="shared" si="0"/>
        <v>4617.6000000000004</v>
      </c>
      <c r="N50" s="240">
        <v>0</v>
      </c>
      <c r="O50" s="251">
        <f t="shared" si="1"/>
        <v>0</v>
      </c>
      <c r="P50" s="254"/>
      <c r="Q50" s="257" t="s">
        <v>286</v>
      </c>
      <c r="W50" s="230">
        <v>0</v>
      </c>
    </row>
    <row r="51" spans="1:23" s="230" customFormat="1" x14ac:dyDescent="0.25">
      <c r="A51" s="248">
        <v>46</v>
      </c>
      <c r="B51" s="237" t="s">
        <v>254</v>
      </c>
      <c r="C51" s="237" t="s">
        <v>312</v>
      </c>
      <c r="D51" s="239">
        <v>14</v>
      </c>
      <c r="E51" s="238" t="s">
        <v>293</v>
      </c>
      <c r="F51" s="238"/>
      <c r="G51" s="239" t="s">
        <v>242</v>
      </c>
      <c r="H51" s="237" t="s">
        <v>278</v>
      </c>
      <c r="I51" s="237" t="s">
        <v>28</v>
      </c>
      <c r="J51" s="240">
        <v>2.5</v>
      </c>
      <c r="K51" s="237">
        <v>38.4</v>
      </c>
      <c r="L51" s="241">
        <v>49.4</v>
      </c>
      <c r="M51" s="237">
        <f t="shared" si="0"/>
        <v>4742.3999999999996</v>
      </c>
      <c r="N51" s="240">
        <v>0</v>
      </c>
      <c r="O51" s="251">
        <f t="shared" si="1"/>
        <v>0</v>
      </c>
      <c r="P51" s="254"/>
      <c r="Q51" s="257" t="s">
        <v>318</v>
      </c>
      <c r="W51" s="230">
        <v>0</v>
      </c>
    </row>
    <row r="52" spans="1:23" s="230" customFormat="1" x14ac:dyDescent="0.25">
      <c r="A52" s="248">
        <v>47</v>
      </c>
      <c r="B52" s="237" t="s">
        <v>254</v>
      </c>
      <c r="C52" s="237" t="s">
        <v>312</v>
      </c>
      <c r="D52" s="239">
        <v>15</v>
      </c>
      <c r="E52" s="238" t="s">
        <v>319</v>
      </c>
      <c r="F52" s="238"/>
      <c r="G52" s="239" t="s">
        <v>240</v>
      </c>
      <c r="H52" s="237" t="s">
        <v>278</v>
      </c>
      <c r="I52" s="237" t="s">
        <v>9</v>
      </c>
      <c r="J52" s="240">
        <v>5</v>
      </c>
      <c r="K52" s="237">
        <v>38.4</v>
      </c>
      <c r="L52" s="241">
        <v>3.6</v>
      </c>
      <c r="M52" s="237">
        <f t="shared" si="0"/>
        <v>691.2</v>
      </c>
      <c r="N52" s="240">
        <v>0</v>
      </c>
      <c r="O52" s="251">
        <f t="shared" si="1"/>
        <v>0</v>
      </c>
      <c r="P52" s="254"/>
      <c r="Q52" s="257" t="s">
        <v>305</v>
      </c>
      <c r="W52" s="230">
        <v>0</v>
      </c>
    </row>
    <row r="53" spans="1:23" s="230" customFormat="1" x14ac:dyDescent="0.25">
      <c r="A53" s="248">
        <v>48</v>
      </c>
      <c r="B53" s="237" t="s">
        <v>254</v>
      </c>
      <c r="C53" s="237" t="s">
        <v>312</v>
      </c>
      <c r="D53" s="239">
        <v>16</v>
      </c>
      <c r="E53" s="238" t="s">
        <v>320</v>
      </c>
      <c r="F53" s="238"/>
      <c r="G53" s="239" t="s">
        <v>240</v>
      </c>
      <c r="H53" s="237" t="s">
        <v>278</v>
      </c>
      <c r="I53" s="237" t="s">
        <v>9</v>
      </c>
      <c r="J53" s="240">
        <v>5</v>
      </c>
      <c r="K53" s="237">
        <v>38.4</v>
      </c>
      <c r="L53" s="241">
        <v>19.8</v>
      </c>
      <c r="M53" s="237">
        <f t="shared" si="0"/>
        <v>3801.6000000000004</v>
      </c>
      <c r="N53" s="240">
        <v>0</v>
      </c>
      <c r="O53" s="251">
        <f t="shared" si="1"/>
        <v>0</v>
      </c>
      <c r="P53" s="254"/>
      <c r="Q53" s="257" t="s">
        <v>264</v>
      </c>
      <c r="W53" s="230">
        <v>0</v>
      </c>
    </row>
    <row r="54" spans="1:23" s="230" customFormat="1" x14ac:dyDescent="0.25">
      <c r="A54" s="248">
        <v>49</v>
      </c>
      <c r="B54" s="237" t="s">
        <v>254</v>
      </c>
      <c r="C54" s="237" t="s">
        <v>312</v>
      </c>
      <c r="D54" s="239">
        <v>17</v>
      </c>
      <c r="E54" s="238" t="s">
        <v>284</v>
      </c>
      <c r="F54" s="238"/>
      <c r="G54" s="239" t="s">
        <v>244</v>
      </c>
      <c r="H54" s="237" t="s">
        <v>278</v>
      </c>
      <c r="I54" s="237" t="s">
        <v>285</v>
      </c>
      <c r="J54" s="240">
        <v>2.5</v>
      </c>
      <c r="K54" s="237">
        <v>38.4</v>
      </c>
      <c r="L54" s="241">
        <v>48.8</v>
      </c>
      <c r="M54" s="237">
        <f t="shared" si="0"/>
        <v>4684.7999999999993</v>
      </c>
      <c r="N54" s="240">
        <v>0</v>
      </c>
      <c r="O54" s="251">
        <f t="shared" si="1"/>
        <v>0</v>
      </c>
      <c r="P54" s="254"/>
      <c r="Q54" s="257" t="s">
        <v>321</v>
      </c>
      <c r="W54" s="230">
        <v>0</v>
      </c>
    </row>
    <row r="55" spans="1:23" s="230" customFormat="1" x14ac:dyDescent="0.25">
      <c r="A55" s="248">
        <v>50</v>
      </c>
      <c r="B55" s="237" t="s">
        <v>254</v>
      </c>
      <c r="C55" s="237" t="s">
        <v>312</v>
      </c>
      <c r="D55" s="239">
        <v>18</v>
      </c>
      <c r="E55" s="238" t="s">
        <v>284</v>
      </c>
      <c r="F55" s="238"/>
      <c r="G55" s="239" t="s">
        <v>244</v>
      </c>
      <c r="H55" s="237" t="s">
        <v>278</v>
      </c>
      <c r="I55" s="237" t="s">
        <v>285</v>
      </c>
      <c r="J55" s="240">
        <v>2.5</v>
      </c>
      <c r="K55" s="237">
        <v>38.4</v>
      </c>
      <c r="L55" s="241">
        <v>48.5</v>
      </c>
      <c r="M55" s="237">
        <f t="shared" si="0"/>
        <v>4656</v>
      </c>
      <c r="N55" s="240">
        <v>0</v>
      </c>
      <c r="O55" s="251">
        <f t="shared" si="1"/>
        <v>0</v>
      </c>
      <c r="P55" s="254"/>
      <c r="Q55" s="257" t="s">
        <v>322</v>
      </c>
      <c r="W55" s="230">
        <v>0</v>
      </c>
    </row>
    <row r="56" spans="1:23" s="230" customFormat="1" x14ac:dyDescent="0.25">
      <c r="A56" s="248">
        <v>51</v>
      </c>
      <c r="B56" s="237" t="s">
        <v>254</v>
      </c>
      <c r="C56" s="237" t="s">
        <v>312</v>
      </c>
      <c r="D56" s="239">
        <v>2</v>
      </c>
      <c r="E56" s="238" t="s">
        <v>323</v>
      </c>
      <c r="F56" s="238"/>
      <c r="G56" s="239" t="s">
        <v>253</v>
      </c>
      <c r="H56" s="237" t="s">
        <v>278</v>
      </c>
      <c r="I56" s="237" t="s">
        <v>285</v>
      </c>
      <c r="J56" s="240">
        <v>0.23100000000000001</v>
      </c>
      <c r="K56" s="237">
        <v>38.4</v>
      </c>
      <c r="L56" s="241">
        <v>13.8</v>
      </c>
      <c r="M56" s="237">
        <f t="shared" si="0"/>
        <v>122.41152000000001</v>
      </c>
      <c r="N56" s="240">
        <v>0</v>
      </c>
      <c r="O56" s="251">
        <f t="shared" si="1"/>
        <v>0</v>
      </c>
      <c r="P56" s="254"/>
      <c r="Q56" s="257" t="s">
        <v>324</v>
      </c>
      <c r="W56" s="230">
        <v>0</v>
      </c>
    </row>
    <row r="57" spans="1:23" s="230" customFormat="1" x14ac:dyDescent="0.25">
      <c r="A57" s="248">
        <v>52</v>
      </c>
      <c r="B57" s="237" t="s">
        <v>254</v>
      </c>
      <c r="C57" s="237" t="s">
        <v>312</v>
      </c>
      <c r="D57" s="239">
        <v>3</v>
      </c>
      <c r="E57" s="238" t="s">
        <v>323</v>
      </c>
      <c r="F57" s="238"/>
      <c r="G57" s="239" t="s">
        <v>253</v>
      </c>
      <c r="H57" s="237" t="s">
        <v>278</v>
      </c>
      <c r="I57" s="237" t="s">
        <v>285</v>
      </c>
      <c r="J57" s="240">
        <v>0.23100000000000001</v>
      </c>
      <c r="K57" s="237">
        <v>38.4</v>
      </c>
      <c r="L57" s="241">
        <v>4.7</v>
      </c>
      <c r="M57" s="237">
        <f t="shared" si="0"/>
        <v>41.69088</v>
      </c>
      <c r="N57" s="240">
        <v>0</v>
      </c>
      <c r="O57" s="251">
        <f t="shared" si="1"/>
        <v>0</v>
      </c>
      <c r="P57" s="254"/>
      <c r="Q57" s="257" t="s">
        <v>325</v>
      </c>
      <c r="W57" s="230">
        <v>0</v>
      </c>
    </row>
    <row r="58" spans="1:23" s="230" customFormat="1" x14ac:dyDescent="0.25">
      <c r="A58" s="248">
        <v>53</v>
      </c>
      <c r="B58" s="237" t="s">
        <v>254</v>
      </c>
      <c r="C58" s="237" t="s">
        <v>312</v>
      </c>
      <c r="D58" s="239">
        <v>4</v>
      </c>
      <c r="E58" s="238" t="s">
        <v>284</v>
      </c>
      <c r="F58" s="238"/>
      <c r="G58" s="239" t="s">
        <v>244</v>
      </c>
      <c r="H58" s="237" t="s">
        <v>278</v>
      </c>
      <c r="I58" s="237" t="s">
        <v>285</v>
      </c>
      <c r="J58" s="240">
        <v>2.5</v>
      </c>
      <c r="K58" s="237">
        <v>38.4</v>
      </c>
      <c r="L58" s="241">
        <v>53.2</v>
      </c>
      <c r="M58" s="237">
        <f t="shared" si="0"/>
        <v>5107.2000000000007</v>
      </c>
      <c r="N58" s="240">
        <v>0</v>
      </c>
      <c r="O58" s="251">
        <f t="shared" si="1"/>
        <v>0</v>
      </c>
      <c r="P58" s="254"/>
      <c r="Q58" s="257" t="s">
        <v>273</v>
      </c>
      <c r="W58" s="230">
        <v>0</v>
      </c>
    </row>
    <row r="59" spans="1:23" s="230" customFormat="1" x14ac:dyDescent="0.25">
      <c r="A59" s="248">
        <v>54</v>
      </c>
      <c r="B59" s="237" t="s">
        <v>254</v>
      </c>
      <c r="C59" s="237" t="s">
        <v>312</v>
      </c>
      <c r="D59" s="239">
        <v>5</v>
      </c>
      <c r="E59" s="238" t="s">
        <v>326</v>
      </c>
      <c r="F59" s="238"/>
      <c r="G59" s="239" t="s">
        <v>253</v>
      </c>
      <c r="H59" s="237" t="s">
        <v>278</v>
      </c>
      <c r="I59" s="237" t="s">
        <v>285</v>
      </c>
      <c r="J59" s="240">
        <v>0.23100000000000001</v>
      </c>
      <c r="K59" s="237">
        <v>38.4</v>
      </c>
      <c r="L59" s="241">
        <v>1.3</v>
      </c>
      <c r="M59" s="237">
        <f t="shared" si="0"/>
        <v>11.53152</v>
      </c>
      <c r="N59" s="240">
        <v>0</v>
      </c>
      <c r="O59" s="251">
        <f t="shared" si="1"/>
        <v>0</v>
      </c>
      <c r="P59" s="254"/>
      <c r="Q59" s="257" t="s">
        <v>327</v>
      </c>
      <c r="W59" s="230">
        <v>0</v>
      </c>
    </row>
    <row r="60" spans="1:23" s="230" customFormat="1" x14ac:dyDescent="0.25">
      <c r="A60" s="248">
        <v>55</v>
      </c>
      <c r="B60" s="237" t="s">
        <v>254</v>
      </c>
      <c r="C60" s="237" t="s">
        <v>312</v>
      </c>
      <c r="D60" s="239">
        <v>6</v>
      </c>
      <c r="E60" s="238" t="s">
        <v>326</v>
      </c>
      <c r="F60" s="238"/>
      <c r="G60" s="239" t="s">
        <v>253</v>
      </c>
      <c r="H60" s="237" t="s">
        <v>278</v>
      </c>
      <c r="I60" s="237" t="s">
        <v>285</v>
      </c>
      <c r="J60" s="240">
        <v>0.23100000000000001</v>
      </c>
      <c r="K60" s="237">
        <v>38.4</v>
      </c>
      <c r="L60" s="241">
        <v>4.0999999999999996</v>
      </c>
      <c r="M60" s="237">
        <f t="shared" si="0"/>
        <v>36.368639999999999</v>
      </c>
      <c r="N60" s="240">
        <v>0</v>
      </c>
      <c r="O60" s="251">
        <f t="shared" si="1"/>
        <v>0</v>
      </c>
      <c r="P60" s="254"/>
      <c r="Q60" s="257" t="s">
        <v>328</v>
      </c>
      <c r="W60" s="230">
        <v>0</v>
      </c>
    </row>
    <row r="61" spans="1:23" s="230" customFormat="1" x14ac:dyDescent="0.25">
      <c r="A61" s="248">
        <v>56</v>
      </c>
      <c r="B61" s="237" t="s">
        <v>254</v>
      </c>
      <c r="C61" s="237" t="s">
        <v>312</v>
      </c>
      <c r="D61" s="239">
        <v>7</v>
      </c>
      <c r="E61" s="238" t="s">
        <v>329</v>
      </c>
      <c r="F61" s="238"/>
      <c r="G61" s="239" t="s">
        <v>232</v>
      </c>
      <c r="H61" s="237"/>
      <c r="I61" s="237" t="s">
        <v>285</v>
      </c>
      <c r="J61" s="240">
        <v>0</v>
      </c>
      <c r="K61" s="237">
        <v>38.4</v>
      </c>
      <c r="L61" s="241">
        <v>1</v>
      </c>
      <c r="M61" s="237">
        <f t="shared" si="0"/>
        <v>0</v>
      </c>
      <c r="N61" s="240">
        <v>1</v>
      </c>
      <c r="O61" s="251">
        <f t="shared" si="1"/>
        <v>0</v>
      </c>
      <c r="P61" s="254"/>
      <c r="Q61" s="257" t="s">
        <v>330</v>
      </c>
      <c r="W61" s="230">
        <v>0</v>
      </c>
    </row>
    <row r="62" spans="1:23" s="230" customFormat="1" x14ac:dyDescent="0.25">
      <c r="A62" s="248">
        <v>57</v>
      </c>
      <c r="B62" s="237" t="s">
        <v>254</v>
      </c>
      <c r="C62" s="237" t="s">
        <v>312</v>
      </c>
      <c r="D62" s="239">
        <v>8</v>
      </c>
      <c r="E62" s="238" t="s">
        <v>331</v>
      </c>
      <c r="F62" s="238"/>
      <c r="G62" s="239" t="s">
        <v>253</v>
      </c>
      <c r="H62" s="237" t="s">
        <v>278</v>
      </c>
      <c r="I62" s="237" t="s">
        <v>28</v>
      </c>
      <c r="J62" s="240">
        <v>0.23100000000000001</v>
      </c>
      <c r="K62" s="237">
        <v>38.4</v>
      </c>
      <c r="L62" s="241">
        <v>24.1</v>
      </c>
      <c r="M62" s="237">
        <f t="shared" si="0"/>
        <v>213.77664000000001</v>
      </c>
      <c r="N62" s="240">
        <v>0</v>
      </c>
      <c r="O62" s="251">
        <f t="shared" si="1"/>
        <v>0</v>
      </c>
      <c r="P62" s="254"/>
      <c r="Q62" s="257" t="s">
        <v>332</v>
      </c>
      <c r="W62" s="230">
        <v>0</v>
      </c>
    </row>
    <row r="63" spans="1:23" s="230" customFormat="1" x14ac:dyDescent="0.25">
      <c r="A63" s="248">
        <v>58</v>
      </c>
      <c r="B63" s="237" t="s">
        <v>254</v>
      </c>
      <c r="C63" s="237" t="s">
        <v>312</v>
      </c>
      <c r="D63" s="239">
        <v>9</v>
      </c>
      <c r="E63" s="238" t="s">
        <v>333</v>
      </c>
      <c r="F63" s="238"/>
      <c r="G63" s="239" t="s">
        <v>243</v>
      </c>
      <c r="H63" s="237" t="s">
        <v>278</v>
      </c>
      <c r="I63" s="237" t="s">
        <v>285</v>
      </c>
      <c r="J63" s="240">
        <v>1</v>
      </c>
      <c r="K63" s="237">
        <v>38.4</v>
      </c>
      <c r="L63" s="241">
        <v>22.9</v>
      </c>
      <c r="M63" s="237">
        <f t="shared" si="0"/>
        <v>879.3599999999999</v>
      </c>
      <c r="N63" s="240">
        <v>0</v>
      </c>
      <c r="O63" s="251">
        <f t="shared" si="1"/>
        <v>0</v>
      </c>
      <c r="P63" s="254"/>
      <c r="Q63" s="257" t="s">
        <v>334</v>
      </c>
      <c r="W63" s="230">
        <v>0</v>
      </c>
    </row>
    <row r="64" spans="1:23" s="230" customFormat="1" x14ac:dyDescent="0.25">
      <c r="A64" s="248">
        <v>59</v>
      </c>
      <c r="B64" s="237" t="s">
        <v>254</v>
      </c>
      <c r="C64" s="237" t="s">
        <v>312</v>
      </c>
      <c r="D64" s="239">
        <v>950</v>
      </c>
      <c r="E64" s="238" t="s">
        <v>306</v>
      </c>
      <c r="F64" s="238"/>
      <c r="G64" s="239" t="s">
        <v>235</v>
      </c>
      <c r="H64" s="237" t="s">
        <v>278</v>
      </c>
      <c r="I64" s="237" t="s">
        <v>285</v>
      </c>
      <c r="J64" s="240">
        <v>2.5</v>
      </c>
      <c r="K64" s="237">
        <v>38.4</v>
      </c>
      <c r="L64" s="241">
        <v>3.2</v>
      </c>
      <c r="M64" s="237">
        <f t="shared" si="0"/>
        <v>307.20000000000005</v>
      </c>
      <c r="N64" s="240">
        <v>0</v>
      </c>
      <c r="O64" s="251">
        <f t="shared" si="1"/>
        <v>0</v>
      </c>
      <c r="P64" s="254"/>
      <c r="Q64" s="257" t="s">
        <v>271</v>
      </c>
      <c r="W64" s="230">
        <v>0</v>
      </c>
    </row>
    <row r="65" spans="1:23" s="230" customFormat="1" x14ac:dyDescent="0.25">
      <c r="A65" s="248">
        <v>60</v>
      </c>
      <c r="B65" s="237" t="s">
        <v>254</v>
      </c>
      <c r="C65" s="237" t="s">
        <v>312</v>
      </c>
      <c r="D65" s="239">
        <v>950</v>
      </c>
      <c r="E65" s="238" t="s">
        <v>335</v>
      </c>
      <c r="F65" s="238"/>
      <c r="G65" s="239" t="s">
        <v>239</v>
      </c>
      <c r="H65" s="237" t="s">
        <v>278</v>
      </c>
      <c r="I65" s="237" t="s">
        <v>285</v>
      </c>
      <c r="J65" s="240">
        <v>5</v>
      </c>
      <c r="K65" s="237">
        <v>38.4</v>
      </c>
      <c r="L65" s="241">
        <v>26</v>
      </c>
      <c r="M65" s="237">
        <f t="shared" si="0"/>
        <v>4992</v>
      </c>
      <c r="N65" s="240">
        <v>0</v>
      </c>
      <c r="O65" s="251">
        <f t="shared" si="1"/>
        <v>0</v>
      </c>
      <c r="P65" s="254"/>
      <c r="Q65" s="257" t="s">
        <v>336</v>
      </c>
      <c r="W65" s="230">
        <v>0</v>
      </c>
    </row>
    <row r="66" spans="1:23" s="230" customFormat="1" x14ac:dyDescent="0.25">
      <c r="A66" s="248">
        <v>61</v>
      </c>
      <c r="B66" s="237" t="s">
        <v>254</v>
      </c>
      <c r="C66" s="237" t="s">
        <v>312</v>
      </c>
      <c r="D66" s="239">
        <v>951</v>
      </c>
      <c r="E66" s="238" t="s">
        <v>306</v>
      </c>
      <c r="F66" s="238"/>
      <c r="G66" s="239" t="s">
        <v>235</v>
      </c>
      <c r="H66" s="237" t="s">
        <v>278</v>
      </c>
      <c r="I66" s="237" t="s">
        <v>285</v>
      </c>
      <c r="J66" s="240">
        <v>2.5</v>
      </c>
      <c r="K66" s="237">
        <v>38.4</v>
      </c>
      <c r="L66" s="241">
        <v>16.3</v>
      </c>
      <c r="M66" s="237">
        <f t="shared" si="0"/>
        <v>1564.8000000000002</v>
      </c>
      <c r="N66" s="240">
        <v>0</v>
      </c>
      <c r="O66" s="251">
        <f t="shared" si="1"/>
        <v>0</v>
      </c>
      <c r="P66" s="254"/>
      <c r="Q66" s="257" t="s">
        <v>308</v>
      </c>
      <c r="W66" s="230">
        <v>0</v>
      </c>
    </row>
    <row r="67" spans="1:23" s="230" customFormat="1" x14ac:dyDescent="0.25">
      <c r="A67" s="248">
        <v>62</v>
      </c>
      <c r="B67" s="237" t="s">
        <v>254</v>
      </c>
      <c r="C67" s="237" t="s">
        <v>312</v>
      </c>
      <c r="D67" s="239">
        <v>951</v>
      </c>
      <c r="E67" s="238" t="s">
        <v>335</v>
      </c>
      <c r="F67" s="238"/>
      <c r="G67" s="239" t="s">
        <v>239</v>
      </c>
      <c r="H67" s="237" t="s">
        <v>278</v>
      </c>
      <c r="I67" s="237" t="s">
        <v>285</v>
      </c>
      <c r="J67" s="240">
        <v>5</v>
      </c>
      <c r="K67" s="237">
        <v>38.4</v>
      </c>
      <c r="L67" s="241">
        <v>26</v>
      </c>
      <c r="M67" s="237">
        <f t="shared" si="0"/>
        <v>4992</v>
      </c>
      <c r="N67" s="240">
        <v>0</v>
      </c>
      <c r="O67" s="251">
        <f t="shared" si="1"/>
        <v>0</v>
      </c>
      <c r="P67" s="254"/>
      <c r="Q67" s="257" t="s">
        <v>337</v>
      </c>
      <c r="W67" s="230">
        <v>0</v>
      </c>
    </row>
    <row r="68" spans="1:23" s="230" customFormat="1" x14ac:dyDescent="0.25">
      <c r="A68" s="248">
        <v>63</v>
      </c>
      <c r="B68" s="237" t="s">
        <v>254</v>
      </c>
      <c r="C68" s="237" t="s">
        <v>338</v>
      </c>
      <c r="D68" s="239">
        <v>1</v>
      </c>
      <c r="E68" s="238" t="s">
        <v>339</v>
      </c>
      <c r="F68" s="238"/>
      <c r="G68" s="239" t="s">
        <v>245</v>
      </c>
      <c r="H68" s="237" t="s">
        <v>278</v>
      </c>
      <c r="I68" s="237" t="s">
        <v>340</v>
      </c>
      <c r="J68" s="240">
        <v>5</v>
      </c>
      <c r="K68" s="237">
        <v>38.4</v>
      </c>
      <c r="L68" s="241">
        <v>106.6</v>
      </c>
      <c r="M68" s="237">
        <f t="shared" si="0"/>
        <v>20467.199999999997</v>
      </c>
      <c r="N68" s="240">
        <v>0</v>
      </c>
      <c r="O68" s="251">
        <f t="shared" si="1"/>
        <v>0</v>
      </c>
      <c r="P68" s="254"/>
      <c r="Q68" s="257" t="s">
        <v>261</v>
      </c>
      <c r="W68" s="230">
        <v>0</v>
      </c>
    </row>
    <row r="69" spans="1:23" s="230" customFormat="1" x14ac:dyDescent="0.25">
      <c r="A69" s="248">
        <v>64</v>
      </c>
      <c r="B69" s="237" t="s">
        <v>254</v>
      </c>
      <c r="C69" s="237" t="s">
        <v>338</v>
      </c>
      <c r="D69" s="239">
        <v>100</v>
      </c>
      <c r="E69" s="238" t="s">
        <v>260</v>
      </c>
      <c r="F69" s="238"/>
      <c r="G69" s="239" t="s">
        <v>235</v>
      </c>
      <c r="H69" s="237" t="s">
        <v>278</v>
      </c>
      <c r="I69" s="237" t="s">
        <v>285</v>
      </c>
      <c r="J69" s="240">
        <v>2.5</v>
      </c>
      <c r="K69" s="237">
        <v>38.4</v>
      </c>
      <c r="L69" s="241">
        <v>48.68</v>
      </c>
      <c r="M69" s="237">
        <f t="shared" si="0"/>
        <v>4673.28</v>
      </c>
      <c r="N69" s="240">
        <v>0</v>
      </c>
      <c r="O69" s="251">
        <f t="shared" si="1"/>
        <v>0</v>
      </c>
      <c r="P69" s="254"/>
      <c r="Q69" s="257" t="s">
        <v>271</v>
      </c>
      <c r="W69" s="230">
        <v>0</v>
      </c>
    </row>
    <row r="70" spans="1:23" s="230" customFormat="1" x14ac:dyDescent="0.25">
      <c r="A70" s="248">
        <v>65</v>
      </c>
      <c r="B70" s="237" t="s">
        <v>254</v>
      </c>
      <c r="C70" s="237" t="s">
        <v>338</v>
      </c>
      <c r="D70" s="239">
        <v>2</v>
      </c>
      <c r="E70" s="238" t="s">
        <v>341</v>
      </c>
      <c r="F70" s="238"/>
      <c r="G70" s="239" t="s">
        <v>245</v>
      </c>
      <c r="H70" s="237" t="s">
        <v>278</v>
      </c>
      <c r="I70" s="237" t="s">
        <v>340</v>
      </c>
      <c r="J70" s="240">
        <v>5</v>
      </c>
      <c r="K70" s="237">
        <v>38.4</v>
      </c>
      <c r="L70" s="241">
        <v>202.55</v>
      </c>
      <c r="M70" s="237">
        <f t="shared" si="0"/>
        <v>38889.600000000006</v>
      </c>
      <c r="N70" s="240">
        <v>0</v>
      </c>
      <c r="O70" s="251">
        <f t="shared" si="1"/>
        <v>0</v>
      </c>
      <c r="P70" s="254"/>
      <c r="Q70" s="257" t="s">
        <v>342</v>
      </c>
      <c r="W70" s="230">
        <v>0</v>
      </c>
    </row>
    <row r="71" spans="1:23" s="230" customFormat="1" x14ac:dyDescent="0.25">
      <c r="A71" s="248">
        <v>66</v>
      </c>
      <c r="B71" s="237" t="s">
        <v>254</v>
      </c>
      <c r="C71" s="237" t="s">
        <v>338</v>
      </c>
      <c r="D71" s="239">
        <v>3</v>
      </c>
      <c r="E71" s="238" t="s">
        <v>343</v>
      </c>
      <c r="F71" s="238"/>
      <c r="G71" s="239" t="s">
        <v>253</v>
      </c>
      <c r="H71" s="237" t="s">
        <v>278</v>
      </c>
      <c r="I71" s="237" t="s">
        <v>285</v>
      </c>
      <c r="J71" s="240">
        <v>0.23100000000000001</v>
      </c>
      <c r="K71" s="237">
        <v>38.4</v>
      </c>
      <c r="L71" s="241">
        <v>28.3</v>
      </c>
      <c r="M71" s="237">
        <f t="shared" si="0"/>
        <v>251.03232</v>
      </c>
      <c r="N71" s="240">
        <v>0</v>
      </c>
      <c r="O71" s="251">
        <f t="shared" si="1"/>
        <v>0</v>
      </c>
      <c r="P71" s="254"/>
      <c r="Q71" s="257" t="s">
        <v>299</v>
      </c>
      <c r="W71" s="230">
        <v>0</v>
      </c>
    </row>
    <row r="72" spans="1:23" s="230" customFormat="1" x14ac:dyDescent="0.25">
      <c r="A72" s="248">
        <v>67</v>
      </c>
      <c r="B72" s="237" t="s">
        <v>254</v>
      </c>
      <c r="C72" s="237" t="s">
        <v>338</v>
      </c>
      <c r="D72" s="239">
        <v>4</v>
      </c>
      <c r="E72" s="238" t="s">
        <v>344</v>
      </c>
      <c r="F72" s="238"/>
      <c r="G72" s="239" t="s">
        <v>244</v>
      </c>
      <c r="H72" s="237" t="s">
        <v>278</v>
      </c>
      <c r="I72" s="237" t="s">
        <v>28</v>
      </c>
      <c r="J72" s="240">
        <v>2.5</v>
      </c>
      <c r="K72" s="237">
        <v>38.4</v>
      </c>
      <c r="L72" s="241">
        <v>69.2</v>
      </c>
      <c r="M72" s="237">
        <f t="shared" si="0"/>
        <v>6643.2000000000007</v>
      </c>
      <c r="N72" s="240">
        <v>0</v>
      </c>
      <c r="O72" s="251">
        <f t="shared" si="1"/>
        <v>0</v>
      </c>
      <c r="P72" s="254"/>
      <c r="Q72" s="257" t="s">
        <v>301</v>
      </c>
      <c r="W72" s="230">
        <v>0</v>
      </c>
    </row>
    <row r="73" spans="1:23" s="230" customFormat="1" x14ac:dyDescent="0.25">
      <c r="A73" s="248">
        <v>68</v>
      </c>
      <c r="B73" s="237" t="s">
        <v>254</v>
      </c>
      <c r="C73" s="237" t="s">
        <v>338</v>
      </c>
      <c r="D73" s="239">
        <v>5</v>
      </c>
      <c r="E73" s="238" t="s">
        <v>284</v>
      </c>
      <c r="F73" s="238"/>
      <c r="G73" s="239" t="s">
        <v>244</v>
      </c>
      <c r="H73" s="237" t="s">
        <v>278</v>
      </c>
      <c r="I73" s="237" t="s">
        <v>285</v>
      </c>
      <c r="J73" s="240">
        <v>2.5</v>
      </c>
      <c r="K73" s="237">
        <v>38.4</v>
      </c>
      <c r="L73" s="241">
        <v>76.2</v>
      </c>
      <c r="M73" s="237">
        <f t="shared" si="0"/>
        <v>7315.2000000000007</v>
      </c>
      <c r="N73" s="240">
        <v>0</v>
      </c>
      <c r="O73" s="251">
        <f t="shared" si="1"/>
        <v>0</v>
      </c>
      <c r="P73" s="254"/>
      <c r="Q73" s="257" t="s">
        <v>303</v>
      </c>
      <c r="W73" s="230">
        <v>0</v>
      </c>
    </row>
    <row r="74" spans="1:23" s="230" customFormat="1" x14ac:dyDescent="0.25">
      <c r="A74" s="248">
        <v>69</v>
      </c>
      <c r="B74" s="237" t="s">
        <v>254</v>
      </c>
      <c r="C74" s="237" t="s">
        <v>338</v>
      </c>
      <c r="D74" s="239">
        <v>6</v>
      </c>
      <c r="E74" s="238" t="s">
        <v>293</v>
      </c>
      <c r="F74" s="238"/>
      <c r="G74" s="239" t="s">
        <v>233</v>
      </c>
      <c r="H74" s="237" t="s">
        <v>278</v>
      </c>
      <c r="I74" s="237" t="s">
        <v>285</v>
      </c>
      <c r="J74" s="240">
        <v>2.5</v>
      </c>
      <c r="K74" s="237">
        <v>38.4</v>
      </c>
      <c r="L74" s="241">
        <v>23.5</v>
      </c>
      <c r="M74" s="237">
        <f t="shared" si="0"/>
        <v>2256</v>
      </c>
      <c r="N74" s="240">
        <v>0</v>
      </c>
      <c r="O74" s="251">
        <f t="shared" si="1"/>
        <v>0</v>
      </c>
      <c r="P74" s="254"/>
      <c r="Q74" s="257" t="s">
        <v>345</v>
      </c>
      <c r="W74" s="230">
        <v>0</v>
      </c>
    </row>
    <row r="75" spans="1:23" s="230" customFormat="1" x14ac:dyDescent="0.25">
      <c r="A75" s="248">
        <v>70</v>
      </c>
      <c r="B75" s="237" t="s">
        <v>254</v>
      </c>
      <c r="C75" s="237" t="s">
        <v>338</v>
      </c>
      <c r="D75" s="239">
        <v>7</v>
      </c>
      <c r="E75" s="238" t="s">
        <v>346</v>
      </c>
      <c r="F75" s="238"/>
      <c r="G75" s="239" t="s">
        <v>244</v>
      </c>
      <c r="H75" s="237" t="s">
        <v>278</v>
      </c>
      <c r="I75" s="237" t="s">
        <v>28</v>
      </c>
      <c r="J75" s="240">
        <v>2.5</v>
      </c>
      <c r="K75" s="237">
        <v>38.4</v>
      </c>
      <c r="L75" s="241">
        <v>49.1</v>
      </c>
      <c r="M75" s="237">
        <f t="shared" ref="M75:M138" si="2">J75*K75*L75</f>
        <v>4713.6000000000004</v>
      </c>
      <c r="N75" s="240">
        <v>0</v>
      </c>
      <c r="O75" s="251">
        <f t="shared" ref="O75:O138" si="3">IF(N75 &gt; 0,M75/N75,0)</f>
        <v>0</v>
      </c>
      <c r="P75" s="254"/>
      <c r="Q75" s="257" t="s">
        <v>347</v>
      </c>
      <c r="W75" s="230">
        <v>0</v>
      </c>
    </row>
    <row r="76" spans="1:23" s="230" customFormat="1" x14ac:dyDescent="0.25">
      <c r="A76" s="248">
        <v>71</v>
      </c>
      <c r="B76" s="237" t="s">
        <v>254</v>
      </c>
      <c r="C76" s="237" t="s">
        <v>338</v>
      </c>
      <c r="D76" s="239">
        <v>8</v>
      </c>
      <c r="E76" s="238" t="s">
        <v>346</v>
      </c>
      <c r="F76" s="238"/>
      <c r="G76" s="239" t="s">
        <v>244</v>
      </c>
      <c r="H76" s="237" t="s">
        <v>278</v>
      </c>
      <c r="I76" s="237" t="s">
        <v>28</v>
      </c>
      <c r="J76" s="240">
        <v>2.5</v>
      </c>
      <c r="K76" s="237">
        <v>38.4</v>
      </c>
      <c r="L76" s="241">
        <v>48.9</v>
      </c>
      <c r="M76" s="237">
        <f t="shared" si="2"/>
        <v>4694.3999999999996</v>
      </c>
      <c r="N76" s="240">
        <v>0</v>
      </c>
      <c r="O76" s="251">
        <f t="shared" si="3"/>
        <v>0</v>
      </c>
      <c r="P76" s="254"/>
      <c r="Q76" s="257" t="s">
        <v>348</v>
      </c>
      <c r="W76" s="230">
        <v>0</v>
      </c>
    </row>
    <row r="77" spans="1:23" s="230" customFormat="1" x14ac:dyDescent="0.25">
      <c r="A77" s="248">
        <v>72</v>
      </c>
      <c r="B77" s="237" t="s">
        <v>254</v>
      </c>
      <c r="C77" s="237" t="s">
        <v>338</v>
      </c>
      <c r="D77" s="239">
        <v>9</v>
      </c>
      <c r="E77" s="238" t="s">
        <v>349</v>
      </c>
      <c r="F77" s="238"/>
      <c r="G77" s="239" t="s">
        <v>235</v>
      </c>
      <c r="H77" s="237" t="s">
        <v>278</v>
      </c>
      <c r="I77" s="237" t="s">
        <v>285</v>
      </c>
      <c r="J77" s="240">
        <v>2.5</v>
      </c>
      <c r="K77" s="237">
        <v>38.4</v>
      </c>
      <c r="L77" s="241">
        <v>7.3</v>
      </c>
      <c r="M77" s="237">
        <f t="shared" si="2"/>
        <v>700.8</v>
      </c>
      <c r="N77" s="240">
        <v>0</v>
      </c>
      <c r="O77" s="251">
        <f t="shared" si="3"/>
        <v>0</v>
      </c>
      <c r="P77" s="254"/>
      <c r="Q77" s="257" t="s">
        <v>296</v>
      </c>
      <c r="W77" s="230">
        <v>0</v>
      </c>
    </row>
    <row r="78" spans="1:23" s="230" customFormat="1" x14ac:dyDescent="0.25">
      <c r="A78" s="248">
        <v>73</v>
      </c>
      <c r="B78" s="237" t="s">
        <v>254</v>
      </c>
      <c r="C78" s="237" t="s">
        <v>338</v>
      </c>
      <c r="D78" s="239">
        <v>950</v>
      </c>
      <c r="E78" s="238" t="s">
        <v>306</v>
      </c>
      <c r="F78" s="238"/>
      <c r="G78" s="239" t="s">
        <v>235</v>
      </c>
      <c r="H78" s="237" t="s">
        <v>278</v>
      </c>
      <c r="I78" s="237" t="s">
        <v>285</v>
      </c>
      <c r="J78" s="240">
        <v>2.5</v>
      </c>
      <c r="K78" s="237">
        <v>38.4</v>
      </c>
      <c r="L78" s="241">
        <v>173</v>
      </c>
      <c r="M78" s="237">
        <f t="shared" si="2"/>
        <v>16608</v>
      </c>
      <c r="N78" s="240">
        <v>0</v>
      </c>
      <c r="O78" s="251">
        <f t="shared" si="3"/>
        <v>0</v>
      </c>
      <c r="P78" s="254"/>
      <c r="Q78" s="257" t="s">
        <v>324</v>
      </c>
      <c r="W78" s="230">
        <v>0</v>
      </c>
    </row>
    <row r="79" spans="1:23" s="230" customFormat="1" x14ac:dyDescent="0.25">
      <c r="A79" s="248">
        <v>74</v>
      </c>
      <c r="B79" s="237" t="s">
        <v>254</v>
      </c>
      <c r="C79" s="237" t="s">
        <v>338</v>
      </c>
      <c r="D79" s="239">
        <v>950</v>
      </c>
      <c r="E79" s="238" t="s">
        <v>335</v>
      </c>
      <c r="F79" s="238"/>
      <c r="G79" s="239" t="s">
        <v>238</v>
      </c>
      <c r="H79" s="237" t="s">
        <v>278</v>
      </c>
      <c r="I79" s="237" t="s">
        <v>285</v>
      </c>
      <c r="J79" s="240">
        <v>2.5</v>
      </c>
      <c r="K79" s="237">
        <v>38.4</v>
      </c>
      <c r="L79" s="241">
        <v>26</v>
      </c>
      <c r="M79" s="237">
        <f t="shared" si="2"/>
        <v>2496</v>
      </c>
      <c r="N79" s="240">
        <v>0</v>
      </c>
      <c r="O79" s="251">
        <f t="shared" si="3"/>
        <v>0</v>
      </c>
      <c r="P79" s="254"/>
      <c r="Q79" s="257" t="s">
        <v>350</v>
      </c>
      <c r="W79" s="230">
        <v>0</v>
      </c>
    </row>
    <row r="80" spans="1:23" s="230" customFormat="1" x14ac:dyDescent="0.25">
      <c r="A80" s="248">
        <v>75</v>
      </c>
      <c r="B80" s="237" t="s">
        <v>254</v>
      </c>
      <c r="C80" s="237" t="s">
        <v>338</v>
      </c>
      <c r="D80" s="239">
        <v>951</v>
      </c>
      <c r="E80" s="238" t="s">
        <v>335</v>
      </c>
      <c r="F80" s="238"/>
      <c r="G80" s="239" t="s">
        <v>238</v>
      </c>
      <c r="H80" s="237" t="s">
        <v>278</v>
      </c>
      <c r="I80" s="237" t="s">
        <v>285</v>
      </c>
      <c r="J80" s="240">
        <v>2.5</v>
      </c>
      <c r="K80" s="237">
        <v>38.4</v>
      </c>
      <c r="L80" s="241">
        <v>26</v>
      </c>
      <c r="M80" s="237">
        <f t="shared" si="2"/>
        <v>2496</v>
      </c>
      <c r="N80" s="240">
        <v>0</v>
      </c>
      <c r="O80" s="251">
        <f t="shared" si="3"/>
        <v>0</v>
      </c>
      <c r="P80" s="254"/>
      <c r="Q80" s="257" t="s">
        <v>351</v>
      </c>
      <c r="W80" s="230">
        <v>0</v>
      </c>
    </row>
    <row r="81" spans="1:23" s="230" customFormat="1" x14ac:dyDescent="0.25">
      <c r="A81" s="248">
        <v>76</v>
      </c>
      <c r="B81" s="237" t="s">
        <v>254</v>
      </c>
      <c r="C81" s="237" t="s">
        <v>338</v>
      </c>
      <c r="D81" s="239">
        <v>951</v>
      </c>
      <c r="E81" s="238" t="s">
        <v>306</v>
      </c>
      <c r="F81" s="238"/>
      <c r="G81" s="239" t="s">
        <v>235</v>
      </c>
      <c r="H81" s="237" t="s">
        <v>278</v>
      </c>
      <c r="I81" s="237" t="s">
        <v>285</v>
      </c>
      <c r="J81" s="240">
        <v>2.5</v>
      </c>
      <c r="K81" s="237">
        <v>38.4</v>
      </c>
      <c r="L81" s="241">
        <v>18.2</v>
      </c>
      <c r="M81" s="237">
        <f t="shared" si="2"/>
        <v>1747.1999999999998</v>
      </c>
      <c r="N81" s="240">
        <v>0</v>
      </c>
      <c r="O81" s="251">
        <f t="shared" si="3"/>
        <v>0</v>
      </c>
      <c r="P81" s="254"/>
      <c r="Q81" s="257" t="s">
        <v>352</v>
      </c>
      <c r="W81" s="230">
        <v>0</v>
      </c>
    </row>
    <row r="82" spans="1:23" s="230" customFormat="1" x14ac:dyDescent="0.25">
      <c r="A82" s="248">
        <v>77</v>
      </c>
      <c r="B82" s="237" t="s">
        <v>254</v>
      </c>
      <c r="C82" s="237" t="s">
        <v>353</v>
      </c>
      <c r="D82" s="239">
        <v>1</v>
      </c>
      <c r="E82" s="238" t="s">
        <v>354</v>
      </c>
      <c r="F82" s="238"/>
      <c r="G82" s="239" t="s">
        <v>232</v>
      </c>
      <c r="H82" s="237"/>
      <c r="I82" s="237" t="s">
        <v>355</v>
      </c>
      <c r="J82" s="240">
        <v>0</v>
      </c>
      <c r="K82" s="237">
        <v>38.4</v>
      </c>
      <c r="L82" s="241">
        <v>308.33999999999997</v>
      </c>
      <c r="M82" s="237">
        <f t="shared" si="2"/>
        <v>0</v>
      </c>
      <c r="N82" s="240">
        <v>1</v>
      </c>
      <c r="O82" s="251">
        <f t="shared" si="3"/>
        <v>0</v>
      </c>
      <c r="P82" s="254"/>
      <c r="Q82" s="257" t="s">
        <v>257</v>
      </c>
      <c r="W82" s="230">
        <v>0</v>
      </c>
    </row>
    <row r="83" spans="1:23" s="230" customFormat="1" x14ac:dyDescent="0.25">
      <c r="A83" s="248">
        <v>78</v>
      </c>
      <c r="B83" s="237" t="s">
        <v>254</v>
      </c>
      <c r="C83" s="237" t="s">
        <v>353</v>
      </c>
      <c r="D83" s="239">
        <v>100</v>
      </c>
      <c r="E83" s="238" t="s">
        <v>260</v>
      </c>
      <c r="F83" s="238"/>
      <c r="G83" s="239" t="s">
        <v>235</v>
      </c>
      <c r="H83" s="237" t="s">
        <v>278</v>
      </c>
      <c r="I83" s="237" t="s">
        <v>285</v>
      </c>
      <c r="J83" s="240">
        <v>2.5</v>
      </c>
      <c r="K83" s="237">
        <v>38.4</v>
      </c>
      <c r="L83" s="241">
        <v>23.29</v>
      </c>
      <c r="M83" s="237">
        <f t="shared" si="2"/>
        <v>2235.84</v>
      </c>
      <c r="N83" s="240">
        <v>0</v>
      </c>
      <c r="O83" s="251">
        <f t="shared" si="3"/>
        <v>0</v>
      </c>
      <c r="P83" s="254"/>
      <c r="Q83" s="257" t="s">
        <v>273</v>
      </c>
      <c r="W83" s="230">
        <v>0</v>
      </c>
    </row>
    <row r="84" spans="1:23" s="230" customFormat="1" x14ac:dyDescent="0.25">
      <c r="A84" s="248">
        <v>79</v>
      </c>
      <c r="B84" s="237" t="s">
        <v>254</v>
      </c>
      <c r="C84" s="237" t="s">
        <v>353</v>
      </c>
      <c r="D84" s="239">
        <v>2</v>
      </c>
      <c r="E84" s="238" t="s">
        <v>356</v>
      </c>
      <c r="F84" s="238"/>
      <c r="G84" s="239" t="s">
        <v>232</v>
      </c>
      <c r="H84" s="237"/>
      <c r="I84" s="237" t="s">
        <v>355</v>
      </c>
      <c r="J84" s="240">
        <v>0</v>
      </c>
      <c r="K84" s="237">
        <v>38.4</v>
      </c>
      <c r="L84" s="241">
        <v>87.98</v>
      </c>
      <c r="M84" s="237">
        <f t="shared" si="2"/>
        <v>0</v>
      </c>
      <c r="N84" s="240">
        <v>1</v>
      </c>
      <c r="O84" s="251">
        <f t="shared" si="3"/>
        <v>0</v>
      </c>
      <c r="P84" s="254"/>
      <c r="Q84" s="257" t="s">
        <v>286</v>
      </c>
      <c r="W84" s="230">
        <v>0</v>
      </c>
    </row>
    <row r="85" spans="1:23" s="230" customFormat="1" x14ac:dyDescent="0.25">
      <c r="A85" s="248">
        <v>80</v>
      </c>
      <c r="B85" s="237" t="s">
        <v>254</v>
      </c>
      <c r="C85" s="237" t="s">
        <v>353</v>
      </c>
      <c r="D85" s="239">
        <v>2</v>
      </c>
      <c r="E85" s="238" t="s">
        <v>357</v>
      </c>
      <c r="F85" s="238"/>
      <c r="G85" s="239" t="s">
        <v>232</v>
      </c>
      <c r="H85" s="237"/>
      <c r="I85" s="237" t="s">
        <v>355</v>
      </c>
      <c r="J85" s="240">
        <v>0</v>
      </c>
      <c r="K85" s="237">
        <v>38.4</v>
      </c>
      <c r="L85" s="241">
        <v>14</v>
      </c>
      <c r="M85" s="237">
        <f t="shared" si="2"/>
        <v>0</v>
      </c>
      <c r="N85" s="240">
        <v>1</v>
      </c>
      <c r="O85" s="251">
        <f t="shared" si="3"/>
        <v>0</v>
      </c>
      <c r="P85" s="254"/>
      <c r="Q85" s="257" t="s">
        <v>358</v>
      </c>
      <c r="W85" s="230">
        <v>0</v>
      </c>
    </row>
    <row r="86" spans="1:23" s="230" customFormat="1" x14ac:dyDescent="0.25">
      <c r="A86" s="248">
        <v>81</v>
      </c>
      <c r="B86" s="237" t="s">
        <v>254</v>
      </c>
      <c r="C86" s="237" t="s">
        <v>353</v>
      </c>
      <c r="D86" s="239">
        <v>3</v>
      </c>
      <c r="E86" s="238" t="s">
        <v>359</v>
      </c>
      <c r="F86" s="238"/>
      <c r="G86" s="239" t="s">
        <v>251</v>
      </c>
      <c r="H86" s="237" t="s">
        <v>278</v>
      </c>
      <c r="I86" s="237" t="s">
        <v>285</v>
      </c>
      <c r="J86" s="240">
        <v>2.5</v>
      </c>
      <c r="K86" s="237">
        <v>38.4</v>
      </c>
      <c r="L86" s="241">
        <v>112.15</v>
      </c>
      <c r="M86" s="237">
        <f t="shared" si="2"/>
        <v>10766.400000000001</v>
      </c>
      <c r="N86" s="240">
        <v>0</v>
      </c>
      <c r="O86" s="251">
        <f t="shared" si="3"/>
        <v>0</v>
      </c>
      <c r="P86" s="254"/>
      <c r="Q86" s="257" t="s">
        <v>266</v>
      </c>
      <c r="W86" s="230">
        <v>0</v>
      </c>
    </row>
    <row r="87" spans="1:23" s="230" customFormat="1" x14ac:dyDescent="0.25">
      <c r="A87" s="248">
        <v>82</v>
      </c>
      <c r="B87" s="237" t="s">
        <v>254</v>
      </c>
      <c r="C87" s="237" t="s">
        <v>353</v>
      </c>
      <c r="D87" s="239">
        <v>4</v>
      </c>
      <c r="E87" s="238" t="s">
        <v>359</v>
      </c>
      <c r="F87" s="238"/>
      <c r="G87" s="239" t="s">
        <v>251</v>
      </c>
      <c r="H87" s="237" t="s">
        <v>278</v>
      </c>
      <c r="I87" s="237" t="s">
        <v>285</v>
      </c>
      <c r="J87" s="240">
        <v>2.5</v>
      </c>
      <c r="K87" s="237">
        <v>38.4</v>
      </c>
      <c r="L87" s="241">
        <v>79</v>
      </c>
      <c r="M87" s="237">
        <f t="shared" si="2"/>
        <v>7584</v>
      </c>
      <c r="N87" s="240">
        <v>0</v>
      </c>
      <c r="O87" s="251">
        <f t="shared" si="3"/>
        <v>0</v>
      </c>
      <c r="P87" s="254"/>
      <c r="Q87" s="257" t="s">
        <v>268</v>
      </c>
      <c r="W87" s="230">
        <v>0</v>
      </c>
    </row>
    <row r="88" spans="1:23" s="230" customFormat="1" x14ac:dyDescent="0.25">
      <c r="A88" s="248">
        <v>83</v>
      </c>
      <c r="B88" s="237" t="s">
        <v>254</v>
      </c>
      <c r="C88" s="237" t="s">
        <v>353</v>
      </c>
      <c r="D88" s="239">
        <v>5</v>
      </c>
      <c r="E88" s="238" t="s">
        <v>359</v>
      </c>
      <c r="F88" s="238"/>
      <c r="G88" s="239" t="s">
        <v>251</v>
      </c>
      <c r="H88" s="237" t="s">
        <v>278</v>
      </c>
      <c r="I88" s="237" t="s">
        <v>285</v>
      </c>
      <c r="J88" s="240">
        <v>2.5</v>
      </c>
      <c r="K88" s="237">
        <v>38.4</v>
      </c>
      <c r="L88" s="241">
        <v>51.3</v>
      </c>
      <c r="M88" s="237">
        <f t="shared" si="2"/>
        <v>4924.7999999999993</v>
      </c>
      <c r="N88" s="240">
        <v>0</v>
      </c>
      <c r="O88" s="251">
        <f t="shared" si="3"/>
        <v>0</v>
      </c>
      <c r="P88" s="254"/>
      <c r="Q88" s="257" t="s">
        <v>271</v>
      </c>
      <c r="W88" s="230">
        <v>0</v>
      </c>
    </row>
    <row r="89" spans="1:23" s="230" customFormat="1" x14ac:dyDescent="0.25">
      <c r="A89" s="248">
        <v>84</v>
      </c>
      <c r="B89" s="237" t="s">
        <v>254</v>
      </c>
      <c r="C89" s="237" t="s">
        <v>353</v>
      </c>
      <c r="D89" s="239">
        <v>950</v>
      </c>
      <c r="E89" s="238" t="s">
        <v>360</v>
      </c>
      <c r="F89" s="238"/>
      <c r="G89" s="239" t="s">
        <v>238</v>
      </c>
      <c r="H89" s="237" t="s">
        <v>278</v>
      </c>
      <c r="I89" s="237"/>
      <c r="J89" s="240">
        <v>2.5</v>
      </c>
      <c r="K89" s="237">
        <v>38.4</v>
      </c>
      <c r="L89" s="241">
        <v>24</v>
      </c>
      <c r="M89" s="237">
        <f t="shared" si="2"/>
        <v>2304</v>
      </c>
      <c r="N89" s="240">
        <v>0</v>
      </c>
      <c r="O89" s="251">
        <f t="shared" si="3"/>
        <v>0</v>
      </c>
      <c r="P89" s="254"/>
      <c r="Q89" s="257" t="s">
        <v>361</v>
      </c>
      <c r="W89" s="230">
        <v>0</v>
      </c>
    </row>
    <row r="90" spans="1:23" s="230" customFormat="1" x14ac:dyDescent="0.25">
      <c r="A90" s="248">
        <v>85</v>
      </c>
      <c r="B90" s="237" t="s">
        <v>254</v>
      </c>
      <c r="C90" s="237" t="s">
        <v>353</v>
      </c>
      <c r="D90" s="239">
        <v>950</v>
      </c>
      <c r="E90" s="238" t="s">
        <v>306</v>
      </c>
      <c r="F90" s="238"/>
      <c r="G90" s="239" t="s">
        <v>235</v>
      </c>
      <c r="H90" s="237" t="s">
        <v>278</v>
      </c>
      <c r="I90" s="237"/>
      <c r="J90" s="240">
        <v>2.5</v>
      </c>
      <c r="K90" s="237">
        <v>38.4</v>
      </c>
      <c r="L90" s="241">
        <v>10</v>
      </c>
      <c r="M90" s="237">
        <f t="shared" si="2"/>
        <v>960</v>
      </c>
      <c r="N90" s="240">
        <v>0</v>
      </c>
      <c r="O90" s="251">
        <f t="shared" si="3"/>
        <v>0</v>
      </c>
      <c r="P90" s="254"/>
      <c r="Q90" s="257" t="s">
        <v>258</v>
      </c>
      <c r="W90" s="230">
        <v>0</v>
      </c>
    </row>
    <row r="91" spans="1:23" s="230" customFormat="1" x14ac:dyDescent="0.25">
      <c r="A91" s="248">
        <v>86</v>
      </c>
      <c r="B91" s="237" t="s">
        <v>254</v>
      </c>
      <c r="C91" s="237" t="s">
        <v>353</v>
      </c>
      <c r="D91" s="239">
        <v>950.1</v>
      </c>
      <c r="E91" s="238" t="s">
        <v>362</v>
      </c>
      <c r="F91" s="238"/>
      <c r="G91" s="239" t="s">
        <v>235</v>
      </c>
      <c r="H91" s="237" t="s">
        <v>278</v>
      </c>
      <c r="I91" s="237" t="s">
        <v>285</v>
      </c>
      <c r="J91" s="240">
        <v>2.5</v>
      </c>
      <c r="K91" s="237">
        <v>38.4</v>
      </c>
      <c r="L91" s="241">
        <v>12.2</v>
      </c>
      <c r="M91" s="237">
        <f t="shared" si="2"/>
        <v>1171.1999999999998</v>
      </c>
      <c r="N91" s="240">
        <v>0</v>
      </c>
      <c r="O91" s="251">
        <f t="shared" si="3"/>
        <v>0</v>
      </c>
      <c r="P91" s="254"/>
      <c r="Q91" s="257" t="s">
        <v>317</v>
      </c>
      <c r="W91" s="230">
        <v>0</v>
      </c>
    </row>
    <row r="92" spans="1:23" s="230" customFormat="1" x14ac:dyDescent="0.25">
      <c r="A92" s="248">
        <v>87</v>
      </c>
      <c r="B92" s="237" t="s">
        <v>254</v>
      </c>
      <c r="C92" s="237" t="s">
        <v>353</v>
      </c>
      <c r="D92" s="239">
        <v>951</v>
      </c>
      <c r="E92" s="238" t="s">
        <v>306</v>
      </c>
      <c r="F92" s="238"/>
      <c r="G92" s="239" t="s">
        <v>235</v>
      </c>
      <c r="H92" s="237" t="s">
        <v>278</v>
      </c>
      <c r="I92" s="237" t="s">
        <v>285</v>
      </c>
      <c r="J92" s="240">
        <v>2.5</v>
      </c>
      <c r="K92" s="237">
        <v>38.4</v>
      </c>
      <c r="L92" s="241">
        <v>16.39</v>
      </c>
      <c r="M92" s="237">
        <f t="shared" si="2"/>
        <v>1573.44</v>
      </c>
      <c r="N92" s="240">
        <v>0</v>
      </c>
      <c r="O92" s="251">
        <f t="shared" si="3"/>
        <v>0</v>
      </c>
      <c r="P92" s="254"/>
      <c r="Q92" s="257" t="s">
        <v>264</v>
      </c>
      <c r="W92" s="230">
        <v>0</v>
      </c>
    </row>
    <row r="93" spans="1:23" s="230" customFormat="1" x14ac:dyDescent="0.25">
      <c r="A93" s="248">
        <v>88</v>
      </c>
      <c r="B93" s="237" t="s">
        <v>254</v>
      </c>
      <c r="C93" s="237" t="s">
        <v>353</v>
      </c>
      <c r="D93" s="239">
        <v>951</v>
      </c>
      <c r="E93" s="238" t="s">
        <v>335</v>
      </c>
      <c r="F93" s="238"/>
      <c r="G93" s="239" t="s">
        <v>238</v>
      </c>
      <c r="H93" s="237" t="s">
        <v>278</v>
      </c>
      <c r="I93" s="237" t="s">
        <v>285</v>
      </c>
      <c r="J93" s="240">
        <v>2.5</v>
      </c>
      <c r="K93" s="237">
        <v>38.4</v>
      </c>
      <c r="L93" s="241">
        <v>25</v>
      </c>
      <c r="M93" s="237">
        <f t="shared" si="2"/>
        <v>2400</v>
      </c>
      <c r="N93" s="240">
        <v>0</v>
      </c>
      <c r="O93" s="251">
        <f t="shared" si="3"/>
        <v>0</v>
      </c>
      <c r="P93" s="254"/>
      <c r="Q93" s="257" t="s">
        <v>363</v>
      </c>
      <c r="W93" s="230">
        <v>0</v>
      </c>
    </row>
    <row r="94" spans="1:23" s="230" customFormat="1" x14ac:dyDescent="0.25">
      <c r="A94" s="248">
        <v>89</v>
      </c>
      <c r="B94" s="237" t="s">
        <v>364</v>
      </c>
      <c r="C94" s="237" t="s">
        <v>255</v>
      </c>
      <c r="D94" s="239">
        <v>1</v>
      </c>
      <c r="E94" s="238" t="s">
        <v>277</v>
      </c>
      <c r="F94" s="238"/>
      <c r="G94" s="239" t="s">
        <v>240</v>
      </c>
      <c r="H94" s="237" t="s">
        <v>278</v>
      </c>
      <c r="I94" s="237" t="s">
        <v>9</v>
      </c>
      <c r="J94" s="240">
        <v>5</v>
      </c>
      <c r="K94" s="237">
        <v>38.4</v>
      </c>
      <c r="L94" s="241">
        <v>9.4</v>
      </c>
      <c r="M94" s="237">
        <f t="shared" si="2"/>
        <v>1804.8000000000002</v>
      </c>
      <c r="N94" s="240">
        <v>0</v>
      </c>
      <c r="O94" s="251">
        <f t="shared" si="3"/>
        <v>0</v>
      </c>
      <c r="P94" s="254"/>
      <c r="Q94" s="257" t="s">
        <v>324</v>
      </c>
      <c r="W94" s="230">
        <v>0</v>
      </c>
    </row>
    <row r="95" spans="1:23" s="230" customFormat="1" x14ac:dyDescent="0.25">
      <c r="A95" s="248">
        <v>90</v>
      </c>
      <c r="B95" s="237" t="s">
        <v>364</v>
      </c>
      <c r="C95" s="237" t="s">
        <v>255</v>
      </c>
      <c r="D95" s="239">
        <v>1.1000000000000001</v>
      </c>
      <c r="E95" s="238" t="s">
        <v>279</v>
      </c>
      <c r="F95" s="238"/>
      <c r="G95" s="239" t="s">
        <v>240</v>
      </c>
      <c r="H95" s="237" t="s">
        <v>278</v>
      </c>
      <c r="I95" s="237" t="s">
        <v>9</v>
      </c>
      <c r="J95" s="240">
        <v>5</v>
      </c>
      <c r="K95" s="237">
        <v>38.4</v>
      </c>
      <c r="L95" s="241">
        <v>15.6</v>
      </c>
      <c r="M95" s="237">
        <f t="shared" si="2"/>
        <v>2995.2</v>
      </c>
      <c r="N95" s="240">
        <v>0</v>
      </c>
      <c r="O95" s="251">
        <f t="shared" si="3"/>
        <v>0</v>
      </c>
      <c r="P95" s="254"/>
      <c r="Q95" s="257" t="s">
        <v>352</v>
      </c>
      <c r="W95" s="230">
        <v>0</v>
      </c>
    </row>
    <row r="96" spans="1:23" s="230" customFormat="1" x14ac:dyDescent="0.25">
      <c r="A96" s="248">
        <v>91</v>
      </c>
      <c r="B96" s="237" t="s">
        <v>364</v>
      </c>
      <c r="C96" s="237" t="s">
        <v>255</v>
      </c>
      <c r="D96" s="239">
        <v>1.2</v>
      </c>
      <c r="E96" s="238" t="s">
        <v>279</v>
      </c>
      <c r="F96" s="238"/>
      <c r="G96" s="239" t="s">
        <v>240</v>
      </c>
      <c r="H96" s="237" t="s">
        <v>278</v>
      </c>
      <c r="I96" s="237" t="s">
        <v>9</v>
      </c>
      <c r="J96" s="240">
        <v>5</v>
      </c>
      <c r="K96" s="237">
        <v>38.4</v>
      </c>
      <c r="L96" s="241">
        <v>20.9</v>
      </c>
      <c r="M96" s="237">
        <f t="shared" si="2"/>
        <v>4012.7999999999997</v>
      </c>
      <c r="N96" s="240">
        <v>0</v>
      </c>
      <c r="O96" s="251">
        <f t="shared" si="3"/>
        <v>0</v>
      </c>
      <c r="P96" s="254"/>
      <c r="Q96" s="257" t="s">
        <v>365</v>
      </c>
      <c r="W96" s="230">
        <v>0</v>
      </c>
    </row>
    <row r="97" spans="1:23" s="230" customFormat="1" x14ac:dyDescent="0.25">
      <c r="A97" s="248">
        <v>92</v>
      </c>
      <c r="B97" s="237" t="s">
        <v>364</v>
      </c>
      <c r="C97" s="237" t="s">
        <v>255</v>
      </c>
      <c r="D97" s="239">
        <v>1.3</v>
      </c>
      <c r="E97" s="238" t="s">
        <v>279</v>
      </c>
      <c r="F97" s="238"/>
      <c r="G97" s="239" t="s">
        <v>240</v>
      </c>
      <c r="H97" s="237" t="s">
        <v>278</v>
      </c>
      <c r="I97" s="237" t="s">
        <v>9</v>
      </c>
      <c r="J97" s="240">
        <v>5</v>
      </c>
      <c r="K97" s="237">
        <v>38.4</v>
      </c>
      <c r="L97" s="241">
        <v>1.6</v>
      </c>
      <c r="M97" s="237">
        <f t="shared" si="2"/>
        <v>307.20000000000005</v>
      </c>
      <c r="N97" s="240">
        <v>0</v>
      </c>
      <c r="O97" s="251">
        <f t="shared" si="3"/>
        <v>0</v>
      </c>
      <c r="P97" s="254"/>
      <c r="Q97" s="257" t="s">
        <v>322</v>
      </c>
      <c r="W97" s="230">
        <v>0</v>
      </c>
    </row>
    <row r="98" spans="1:23" s="230" customFormat="1" x14ac:dyDescent="0.25">
      <c r="A98" s="248">
        <v>93</v>
      </c>
      <c r="B98" s="237" t="s">
        <v>364</v>
      </c>
      <c r="C98" s="237" t="s">
        <v>255</v>
      </c>
      <c r="D98" s="239">
        <v>10</v>
      </c>
      <c r="E98" s="238" t="s">
        <v>256</v>
      </c>
      <c r="F98" s="238"/>
      <c r="G98" s="239" t="s">
        <v>253</v>
      </c>
      <c r="H98" s="237" t="s">
        <v>278</v>
      </c>
      <c r="I98" s="237" t="s">
        <v>24</v>
      </c>
      <c r="J98" s="240">
        <v>0.23100000000000001</v>
      </c>
      <c r="K98" s="237">
        <v>38.4</v>
      </c>
      <c r="L98" s="241">
        <v>7.78</v>
      </c>
      <c r="M98" s="237">
        <f t="shared" si="2"/>
        <v>69.011712000000003</v>
      </c>
      <c r="N98" s="240">
        <v>0</v>
      </c>
      <c r="O98" s="251">
        <f t="shared" si="3"/>
        <v>0</v>
      </c>
      <c r="P98" s="254"/>
      <c r="Q98" s="257" t="s">
        <v>259</v>
      </c>
      <c r="W98" s="230">
        <v>0</v>
      </c>
    </row>
    <row r="99" spans="1:23" s="230" customFormat="1" x14ac:dyDescent="0.25">
      <c r="A99" s="248">
        <v>94</v>
      </c>
      <c r="B99" s="237" t="s">
        <v>364</v>
      </c>
      <c r="C99" s="237" t="s">
        <v>366</v>
      </c>
      <c r="D99" s="239">
        <v>100</v>
      </c>
      <c r="E99" s="238" t="s">
        <v>260</v>
      </c>
      <c r="F99" s="238"/>
      <c r="G99" s="239" t="s">
        <v>235</v>
      </c>
      <c r="H99" s="237" t="s">
        <v>278</v>
      </c>
      <c r="I99" s="237" t="s">
        <v>24</v>
      </c>
      <c r="J99" s="240">
        <v>2.5</v>
      </c>
      <c r="K99" s="237">
        <v>38.4</v>
      </c>
      <c r="L99" s="241">
        <v>15.12</v>
      </c>
      <c r="M99" s="237">
        <f t="shared" si="2"/>
        <v>1451.52</v>
      </c>
      <c r="N99" s="240">
        <v>0</v>
      </c>
      <c r="O99" s="251">
        <f t="shared" si="3"/>
        <v>0</v>
      </c>
      <c r="P99" s="254"/>
      <c r="Q99" s="257" t="s">
        <v>282</v>
      </c>
      <c r="W99" s="230">
        <v>0</v>
      </c>
    </row>
    <row r="100" spans="1:23" s="230" customFormat="1" x14ac:dyDescent="0.25">
      <c r="A100" s="248">
        <v>95</v>
      </c>
      <c r="B100" s="237" t="s">
        <v>364</v>
      </c>
      <c r="C100" s="237" t="s">
        <v>255</v>
      </c>
      <c r="D100" s="239">
        <v>100.1</v>
      </c>
      <c r="E100" s="238" t="s">
        <v>260</v>
      </c>
      <c r="F100" s="238"/>
      <c r="G100" s="239" t="s">
        <v>235</v>
      </c>
      <c r="H100" s="237" t="s">
        <v>278</v>
      </c>
      <c r="I100" s="237" t="s">
        <v>24</v>
      </c>
      <c r="J100" s="240">
        <v>2.5</v>
      </c>
      <c r="K100" s="237">
        <v>38.4</v>
      </c>
      <c r="L100" s="241">
        <v>25.72</v>
      </c>
      <c r="M100" s="237">
        <f t="shared" si="2"/>
        <v>2469.12</v>
      </c>
      <c r="N100" s="240">
        <v>0</v>
      </c>
      <c r="O100" s="251">
        <f t="shared" si="3"/>
        <v>0</v>
      </c>
      <c r="P100" s="254"/>
      <c r="Q100" s="257" t="s">
        <v>264</v>
      </c>
      <c r="W100" s="230">
        <v>0</v>
      </c>
    </row>
    <row r="101" spans="1:23" s="230" customFormat="1" x14ac:dyDescent="0.25">
      <c r="A101" s="248">
        <v>96</v>
      </c>
      <c r="B101" s="237" t="s">
        <v>364</v>
      </c>
      <c r="C101" s="237" t="s">
        <v>255</v>
      </c>
      <c r="D101" s="239">
        <v>100.2</v>
      </c>
      <c r="E101" s="238" t="s">
        <v>260</v>
      </c>
      <c r="F101" s="238"/>
      <c r="G101" s="239" t="s">
        <v>235</v>
      </c>
      <c r="H101" s="237" t="s">
        <v>278</v>
      </c>
      <c r="I101" s="237" t="s">
        <v>27</v>
      </c>
      <c r="J101" s="240">
        <v>2.5</v>
      </c>
      <c r="K101" s="237">
        <v>38.4</v>
      </c>
      <c r="L101" s="241">
        <v>9.06</v>
      </c>
      <c r="M101" s="237">
        <f t="shared" si="2"/>
        <v>869.76</v>
      </c>
      <c r="N101" s="240">
        <v>0</v>
      </c>
      <c r="O101" s="251">
        <f t="shared" si="3"/>
        <v>0</v>
      </c>
      <c r="P101" s="254"/>
      <c r="Q101" s="257" t="s">
        <v>258</v>
      </c>
      <c r="W101" s="230">
        <v>0</v>
      </c>
    </row>
    <row r="102" spans="1:23" s="230" customFormat="1" x14ac:dyDescent="0.25">
      <c r="A102" s="248">
        <v>97</v>
      </c>
      <c r="B102" s="237" t="s">
        <v>364</v>
      </c>
      <c r="C102" s="237" t="s">
        <v>255</v>
      </c>
      <c r="D102" s="239">
        <v>100.3</v>
      </c>
      <c r="E102" s="238" t="s">
        <v>260</v>
      </c>
      <c r="F102" s="238"/>
      <c r="G102" s="239" t="s">
        <v>235</v>
      </c>
      <c r="H102" s="237" t="s">
        <v>278</v>
      </c>
      <c r="I102" s="237" t="s">
        <v>27</v>
      </c>
      <c r="J102" s="240">
        <v>2.5</v>
      </c>
      <c r="K102" s="237">
        <v>38.4</v>
      </c>
      <c r="L102" s="241">
        <v>13.07</v>
      </c>
      <c r="M102" s="237">
        <f t="shared" si="2"/>
        <v>1254.72</v>
      </c>
      <c r="N102" s="240">
        <v>0</v>
      </c>
      <c r="O102" s="251">
        <f t="shared" si="3"/>
        <v>0</v>
      </c>
      <c r="P102" s="254"/>
      <c r="Q102" s="257" t="s">
        <v>273</v>
      </c>
      <c r="W102" s="230">
        <v>0</v>
      </c>
    </row>
    <row r="103" spans="1:23" s="230" customFormat="1" x14ac:dyDescent="0.25">
      <c r="A103" s="248">
        <v>98</v>
      </c>
      <c r="B103" s="237" t="s">
        <v>364</v>
      </c>
      <c r="C103" s="237" t="s">
        <v>255</v>
      </c>
      <c r="D103" s="239">
        <v>100.4</v>
      </c>
      <c r="E103" s="238" t="s">
        <v>260</v>
      </c>
      <c r="F103" s="238"/>
      <c r="G103" s="239" t="s">
        <v>235</v>
      </c>
      <c r="H103" s="237" t="s">
        <v>278</v>
      </c>
      <c r="I103" s="237" t="s">
        <v>27</v>
      </c>
      <c r="J103" s="240">
        <v>2.5</v>
      </c>
      <c r="K103" s="237">
        <v>38.4</v>
      </c>
      <c r="L103" s="241">
        <v>6.3</v>
      </c>
      <c r="M103" s="237">
        <f t="shared" si="2"/>
        <v>604.79999999999995</v>
      </c>
      <c r="N103" s="240">
        <v>0</v>
      </c>
      <c r="O103" s="251">
        <f t="shared" si="3"/>
        <v>0</v>
      </c>
      <c r="P103" s="254"/>
      <c r="Q103" s="257" t="s">
        <v>291</v>
      </c>
      <c r="W103" s="230">
        <v>0</v>
      </c>
    </row>
    <row r="104" spans="1:23" s="230" customFormat="1" x14ac:dyDescent="0.25">
      <c r="A104" s="248">
        <v>99</v>
      </c>
      <c r="B104" s="237" t="s">
        <v>364</v>
      </c>
      <c r="C104" s="237" t="s">
        <v>255</v>
      </c>
      <c r="D104" s="239">
        <v>100.4</v>
      </c>
      <c r="E104" s="238" t="s">
        <v>262</v>
      </c>
      <c r="F104" s="238"/>
      <c r="G104" s="239" t="s">
        <v>238</v>
      </c>
      <c r="H104" s="237" t="s">
        <v>278</v>
      </c>
      <c r="I104" s="237" t="s">
        <v>27</v>
      </c>
      <c r="J104" s="240">
        <v>2.5</v>
      </c>
      <c r="K104" s="237">
        <v>38.4</v>
      </c>
      <c r="L104" s="241">
        <v>2</v>
      </c>
      <c r="M104" s="237">
        <f t="shared" si="2"/>
        <v>192</v>
      </c>
      <c r="N104" s="240">
        <v>0</v>
      </c>
      <c r="O104" s="251">
        <f t="shared" si="3"/>
        <v>0</v>
      </c>
      <c r="P104" s="254"/>
      <c r="Q104" s="257" t="s">
        <v>367</v>
      </c>
      <c r="W104" s="230">
        <v>0</v>
      </c>
    </row>
    <row r="105" spans="1:23" s="230" customFormat="1" x14ac:dyDescent="0.25">
      <c r="A105" s="248">
        <v>100</v>
      </c>
      <c r="B105" s="237" t="s">
        <v>364</v>
      </c>
      <c r="C105" s="237" t="s">
        <v>366</v>
      </c>
      <c r="D105" s="239">
        <v>100.5</v>
      </c>
      <c r="E105" s="238" t="s">
        <v>260</v>
      </c>
      <c r="F105" s="238"/>
      <c r="G105" s="239" t="s">
        <v>235</v>
      </c>
      <c r="H105" s="237" t="s">
        <v>278</v>
      </c>
      <c r="I105" s="237" t="s">
        <v>24</v>
      </c>
      <c r="J105" s="240">
        <v>2.5</v>
      </c>
      <c r="K105" s="237">
        <v>38.4</v>
      </c>
      <c r="L105" s="241">
        <v>2.63</v>
      </c>
      <c r="M105" s="237">
        <f t="shared" si="2"/>
        <v>252.48</v>
      </c>
      <c r="N105" s="240">
        <v>0</v>
      </c>
      <c r="O105" s="251">
        <f t="shared" si="3"/>
        <v>0</v>
      </c>
      <c r="P105" s="254"/>
      <c r="Q105" s="257" t="s">
        <v>294</v>
      </c>
      <c r="W105" s="230">
        <v>0</v>
      </c>
    </row>
    <row r="106" spans="1:23" s="230" customFormat="1" x14ac:dyDescent="0.25">
      <c r="A106" s="248">
        <v>101</v>
      </c>
      <c r="B106" s="237" t="s">
        <v>364</v>
      </c>
      <c r="C106" s="237" t="s">
        <v>366</v>
      </c>
      <c r="D106" s="239">
        <v>11</v>
      </c>
      <c r="E106" s="238" t="s">
        <v>256</v>
      </c>
      <c r="F106" s="238"/>
      <c r="G106" s="239" t="s">
        <v>253</v>
      </c>
      <c r="H106" s="237" t="s">
        <v>278</v>
      </c>
      <c r="I106" s="237" t="s">
        <v>24</v>
      </c>
      <c r="J106" s="240">
        <v>0.23100000000000001</v>
      </c>
      <c r="K106" s="237">
        <v>38.4</v>
      </c>
      <c r="L106" s="241">
        <v>7.02</v>
      </c>
      <c r="M106" s="237">
        <f t="shared" si="2"/>
        <v>62.270207999999997</v>
      </c>
      <c r="N106" s="240">
        <v>0</v>
      </c>
      <c r="O106" s="251">
        <f t="shared" si="3"/>
        <v>0</v>
      </c>
      <c r="P106" s="254"/>
      <c r="Q106" s="257" t="s">
        <v>261</v>
      </c>
      <c r="W106" s="230">
        <v>0</v>
      </c>
    </row>
    <row r="107" spans="1:23" s="230" customFormat="1" x14ac:dyDescent="0.25">
      <c r="A107" s="248">
        <v>102</v>
      </c>
      <c r="B107" s="237" t="s">
        <v>364</v>
      </c>
      <c r="C107" s="237" t="s">
        <v>255</v>
      </c>
      <c r="D107" s="239">
        <v>12</v>
      </c>
      <c r="E107" s="238" t="s">
        <v>368</v>
      </c>
      <c r="F107" s="238"/>
      <c r="G107" s="239" t="s">
        <v>241</v>
      </c>
      <c r="H107" s="237" t="s">
        <v>278</v>
      </c>
      <c r="I107" s="237" t="s">
        <v>27</v>
      </c>
      <c r="J107" s="240">
        <v>5</v>
      </c>
      <c r="K107" s="237">
        <v>38.4</v>
      </c>
      <c r="L107" s="241">
        <v>14.8</v>
      </c>
      <c r="M107" s="237">
        <f t="shared" si="2"/>
        <v>2841.6000000000004</v>
      </c>
      <c r="N107" s="240">
        <v>0</v>
      </c>
      <c r="O107" s="251">
        <f t="shared" si="3"/>
        <v>0</v>
      </c>
      <c r="P107" s="254"/>
      <c r="Q107" s="257" t="s">
        <v>369</v>
      </c>
      <c r="W107" s="230">
        <v>0</v>
      </c>
    </row>
    <row r="108" spans="1:23" s="230" customFormat="1" x14ac:dyDescent="0.25">
      <c r="A108" s="248">
        <v>103</v>
      </c>
      <c r="B108" s="237" t="s">
        <v>364</v>
      </c>
      <c r="C108" s="237" t="s">
        <v>255</v>
      </c>
      <c r="D108" s="239">
        <v>13</v>
      </c>
      <c r="E108" s="238" t="s">
        <v>298</v>
      </c>
      <c r="F108" s="238"/>
      <c r="G108" s="239" t="s">
        <v>233</v>
      </c>
      <c r="H108" s="237" t="s">
        <v>278</v>
      </c>
      <c r="I108" s="237" t="s">
        <v>285</v>
      </c>
      <c r="J108" s="240">
        <v>2.5</v>
      </c>
      <c r="K108" s="237">
        <v>38.4</v>
      </c>
      <c r="L108" s="241">
        <v>14.95</v>
      </c>
      <c r="M108" s="237">
        <f t="shared" si="2"/>
        <v>1435.1999999999998</v>
      </c>
      <c r="N108" s="240">
        <v>0</v>
      </c>
      <c r="O108" s="251">
        <f t="shared" si="3"/>
        <v>0</v>
      </c>
      <c r="P108" s="254"/>
      <c r="Q108" s="257" t="s">
        <v>318</v>
      </c>
      <c r="W108" s="230">
        <v>0</v>
      </c>
    </row>
    <row r="109" spans="1:23" s="230" customFormat="1" x14ac:dyDescent="0.25">
      <c r="A109" s="248">
        <v>104</v>
      </c>
      <c r="B109" s="237" t="s">
        <v>364</v>
      </c>
      <c r="C109" s="237" t="s">
        <v>255</v>
      </c>
      <c r="D109" s="239">
        <v>14</v>
      </c>
      <c r="E109" s="238" t="s">
        <v>298</v>
      </c>
      <c r="F109" s="238"/>
      <c r="G109" s="239" t="s">
        <v>233</v>
      </c>
      <c r="H109" s="237" t="s">
        <v>278</v>
      </c>
      <c r="I109" s="237" t="s">
        <v>285</v>
      </c>
      <c r="J109" s="240">
        <v>2.5</v>
      </c>
      <c r="K109" s="237">
        <v>38.4</v>
      </c>
      <c r="L109" s="241">
        <v>11.4</v>
      </c>
      <c r="M109" s="237">
        <f t="shared" si="2"/>
        <v>1094.4000000000001</v>
      </c>
      <c r="N109" s="240">
        <v>0</v>
      </c>
      <c r="O109" s="251">
        <f t="shared" si="3"/>
        <v>0</v>
      </c>
      <c r="P109" s="254"/>
      <c r="Q109" s="257" t="s">
        <v>325</v>
      </c>
      <c r="W109" s="230">
        <v>0</v>
      </c>
    </row>
    <row r="110" spans="1:23" s="230" customFormat="1" x14ac:dyDescent="0.25">
      <c r="A110" s="248">
        <v>105</v>
      </c>
      <c r="B110" s="237" t="s">
        <v>364</v>
      </c>
      <c r="C110" s="237" t="s">
        <v>255</v>
      </c>
      <c r="D110" s="239">
        <v>15</v>
      </c>
      <c r="E110" s="238" t="s">
        <v>370</v>
      </c>
      <c r="F110" s="238"/>
      <c r="G110" s="239" t="s">
        <v>242</v>
      </c>
      <c r="H110" s="237" t="s">
        <v>278</v>
      </c>
      <c r="I110" s="237" t="s">
        <v>285</v>
      </c>
      <c r="J110" s="240">
        <v>2.5</v>
      </c>
      <c r="K110" s="237">
        <v>38.4</v>
      </c>
      <c r="L110" s="241">
        <v>14.5</v>
      </c>
      <c r="M110" s="237">
        <f t="shared" si="2"/>
        <v>1392</v>
      </c>
      <c r="N110" s="240">
        <v>0</v>
      </c>
      <c r="O110" s="251">
        <f t="shared" si="3"/>
        <v>0</v>
      </c>
      <c r="P110" s="254"/>
      <c r="Q110" s="257" t="s">
        <v>330</v>
      </c>
      <c r="W110" s="230">
        <v>0</v>
      </c>
    </row>
    <row r="111" spans="1:23" s="230" customFormat="1" x14ac:dyDescent="0.25">
      <c r="A111" s="248">
        <v>106</v>
      </c>
      <c r="B111" s="237" t="s">
        <v>364</v>
      </c>
      <c r="C111" s="237" t="s">
        <v>255</v>
      </c>
      <c r="D111" s="239">
        <v>16</v>
      </c>
      <c r="E111" s="238" t="s">
        <v>371</v>
      </c>
      <c r="F111" s="238"/>
      <c r="G111" s="239" t="s">
        <v>233</v>
      </c>
      <c r="H111" s="237" t="s">
        <v>278</v>
      </c>
      <c r="I111" s="237" t="s">
        <v>285</v>
      </c>
      <c r="J111" s="240">
        <v>2.5</v>
      </c>
      <c r="K111" s="237">
        <v>38.4</v>
      </c>
      <c r="L111" s="241">
        <v>10.9</v>
      </c>
      <c r="M111" s="237">
        <f t="shared" si="2"/>
        <v>1046.4000000000001</v>
      </c>
      <c r="N111" s="240">
        <v>0</v>
      </c>
      <c r="O111" s="251">
        <f t="shared" si="3"/>
        <v>0</v>
      </c>
      <c r="P111" s="254"/>
      <c r="Q111" s="257" t="s">
        <v>332</v>
      </c>
      <c r="W111" s="230">
        <v>0</v>
      </c>
    </row>
    <row r="112" spans="1:23" s="230" customFormat="1" x14ac:dyDescent="0.25">
      <c r="A112" s="248">
        <v>107</v>
      </c>
      <c r="B112" s="237" t="s">
        <v>364</v>
      </c>
      <c r="C112" s="237" t="s">
        <v>255</v>
      </c>
      <c r="D112" s="239">
        <v>17</v>
      </c>
      <c r="E112" s="238" t="s">
        <v>372</v>
      </c>
      <c r="F112" s="238"/>
      <c r="G112" s="239" t="s">
        <v>232</v>
      </c>
      <c r="H112" s="237"/>
      <c r="I112" s="237" t="s">
        <v>24</v>
      </c>
      <c r="J112" s="240">
        <v>0</v>
      </c>
      <c r="K112" s="237">
        <v>38.4</v>
      </c>
      <c r="L112" s="241">
        <v>5.0999999999999996</v>
      </c>
      <c r="M112" s="237">
        <f t="shared" si="2"/>
        <v>0</v>
      </c>
      <c r="N112" s="240">
        <v>1</v>
      </c>
      <c r="O112" s="251">
        <f t="shared" si="3"/>
        <v>0</v>
      </c>
      <c r="P112" s="254"/>
      <c r="Q112" s="257" t="s">
        <v>265</v>
      </c>
      <c r="W112" s="230">
        <v>0</v>
      </c>
    </row>
    <row r="113" spans="1:23" s="230" customFormat="1" x14ac:dyDescent="0.25">
      <c r="A113" s="248">
        <v>108</v>
      </c>
      <c r="B113" s="237" t="s">
        <v>364</v>
      </c>
      <c r="C113" s="237" t="s">
        <v>255</v>
      </c>
      <c r="D113" s="239">
        <v>18</v>
      </c>
      <c r="E113" s="238" t="s">
        <v>256</v>
      </c>
      <c r="F113" s="238"/>
      <c r="G113" s="239" t="s">
        <v>232</v>
      </c>
      <c r="H113" s="237"/>
      <c r="I113" s="237" t="s">
        <v>24</v>
      </c>
      <c r="J113" s="240">
        <v>0</v>
      </c>
      <c r="K113" s="237">
        <v>38.4</v>
      </c>
      <c r="L113" s="241">
        <v>17.5</v>
      </c>
      <c r="M113" s="237">
        <f t="shared" si="2"/>
        <v>0</v>
      </c>
      <c r="N113" s="240">
        <v>1</v>
      </c>
      <c r="O113" s="251">
        <f t="shared" si="3"/>
        <v>0</v>
      </c>
      <c r="P113" s="254"/>
      <c r="Q113" s="257" t="s">
        <v>342</v>
      </c>
      <c r="W113" s="230">
        <v>0</v>
      </c>
    </row>
    <row r="114" spans="1:23" s="230" customFormat="1" x14ac:dyDescent="0.25">
      <c r="A114" s="248">
        <v>109</v>
      </c>
      <c r="B114" s="237" t="s">
        <v>364</v>
      </c>
      <c r="C114" s="237" t="s">
        <v>255</v>
      </c>
      <c r="D114" s="239">
        <v>19</v>
      </c>
      <c r="E114" s="238" t="s">
        <v>256</v>
      </c>
      <c r="F114" s="238"/>
      <c r="G114" s="239" t="s">
        <v>232</v>
      </c>
      <c r="H114" s="237"/>
      <c r="I114" s="237" t="s">
        <v>24</v>
      </c>
      <c r="J114" s="240">
        <v>0</v>
      </c>
      <c r="K114" s="237">
        <v>38.4</v>
      </c>
      <c r="L114" s="241">
        <v>5.45</v>
      </c>
      <c r="M114" s="237">
        <f t="shared" si="2"/>
        <v>0</v>
      </c>
      <c r="N114" s="240">
        <v>1</v>
      </c>
      <c r="O114" s="251">
        <f t="shared" si="3"/>
        <v>0</v>
      </c>
      <c r="P114" s="254"/>
      <c r="Q114" s="257" t="s">
        <v>348</v>
      </c>
      <c r="W114" s="230">
        <v>0</v>
      </c>
    </row>
    <row r="115" spans="1:23" s="230" customFormat="1" x14ac:dyDescent="0.25">
      <c r="A115" s="248">
        <v>110</v>
      </c>
      <c r="B115" s="237" t="s">
        <v>364</v>
      </c>
      <c r="C115" s="237" t="s">
        <v>255</v>
      </c>
      <c r="D115" s="239">
        <v>2</v>
      </c>
      <c r="E115" s="238" t="s">
        <v>373</v>
      </c>
      <c r="F115" s="238"/>
      <c r="G115" s="239" t="s">
        <v>238</v>
      </c>
      <c r="H115" s="237" t="s">
        <v>278</v>
      </c>
      <c r="I115" s="237" t="s">
        <v>374</v>
      </c>
      <c r="J115" s="240">
        <v>2.5</v>
      </c>
      <c r="K115" s="237">
        <v>38.4</v>
      </c>
      <c r="L115" s="241">
        <v>4</v>
      </c>
      <c r="M115" s="237">
        <f t="shared" si="2"/>
        <v>384</v>
      </c>
      <c r="N115" s="240">
        <v>0</v>
      </c>
      <c r="O115" s="251">
        <f t="shared" si="3"/>
        <v>0</v>
      </c>
      <c r="P115" s="254"/>
      <c r="Q115" s="257" t="s">
        <v>375</v>
      </c>
      <c r="W115" s="230">
        <v>0</v>
      </c>
    </row>
    <row r="116" spans="1:23" s="230" customFormat="1" x14ac:dyDescent="0.25">
      <c r="A116" s="248">
        <v>111</v>
      </c>
      <c r="B116" s="237" t="s">
        <v>364</v>
      </c>
      <c r="C116" s="237" t="s">
        <v>255</v>
      </c>
      <c r="D116" s="239">
        <v>2</v>
      </c>
      <c r="E116" s="238" t="s">
        <v>376</v>
      </c>
      <c r="F116" s="238"/>
      <c r="G116" s="239" t="s">
        <v>251</v>
      </c>
      <c r="H116" s="237" t="s">
        <v>278</v>
      </c>
      <c r="I116" s="237" t="s">
        <v>374</v>
      </c>
      <c r="J116" s="240">
        <v>2.5</v>
      </c>
      <c r="K116" s="237">
        <v>38.4</v>
      </c>
      <c r="L116" s="241">
        <v>47.49</v>
      </c>
      <c r="M116" s="237">
        <f t="shared" si="2"/>
        <v>4559.04</v>
      </c>
      <c r="N116" s="240">
        <v>0</v>
      </c>
      <c r="O116" s="251">
        <f t="shared" si="3"/>
        <v>0</v>
      </c>
      <c r="P116" s="254"/>
      <c r="Q116" s="257" t="s">
        <v>327</v>
      </c>
      <c r="W116" s="230">
        <v>0</v>
      </c>
    </row>
    <row r="117" spans="1:23" s="230" customFormat="1" x14ac:dyDescent="0.25">
      <c r="A117" s="248">
        <v>112</v>
      </c>
      <c r="B117" s="237" t="s">
        <v>364</v>
      </c>
      <c r="C117" s="237" t="s">
        <v>255</v>
      </c>
      <c r="D117" s="239">
        <v>20</v>
      </c>
      <c r="E117" s="238" t="s">
        <v>377</v>
      </c>
      <c r="F117" s="238"/>
      <c r="G117" s="239" t="s">
        <v>240</v>
      </c>
      <c r="H117" s="237" t="s">
        <v>278</v>
      </c>
      <c r="I117" s="237" t="s">
        <v>9</v>
      </c>
      <c r="J117" s="240">
        <v>5</v>
      </c>
      <c r="K117" s="237">
        <v>38.4</v>
      </c>
      <c r="L117" s="241">
        <v>5.8</v>
      </c>
      <c r="M117" s="237">
        <f t="shared" si="2"/>
        <v>1113.5999999999999</v>
      </c>
      <c r="N117" s="240">
        <v>0</v>
      </c>
      <c r="O117" s="251">
        <f t="shared" si="3"/>
        <v>0</v>
      </c>
      <c r="P117" s="254"/>
      <c r="Q117" s="257" t="s">
        <v>305</v>
      </c>
      <c r="W117" s="230">
        <v>0</v>
      </c>
    </row>
    <row r="118" spans="1:23" s="230" customFormat="1" x14ac:dyDescent="0.25">
      <c r="A118" s="248">
        <v>113</v>
      </c>
      <c r="B118" s="237" t="s">
        <v>364</v>
      </c>
      <c r="C118" s="237" t="s">
        <v>255</v>
      </c>
      <c r="D118" s="239">
        <v>21</v>
      </c>
      <c r="E118" s="238" t="s">
        <v>256</v>
      </c>
      <c r="F118" s="238"/>
      <c r="G118" s="239" t="s">
        <v>232</v>
      </c>
      <c r="H118" s="237"/>
      <c r="I118" s="237" t="s">
        <v>24</v>
      </c>
      <c r="J118" s="240">
        <v>0</v>
      </c>
      <c r="K118" s="237">
        <v>38.4</v>
      </c>
      <c r="L118" s="241">
        <v>12.9</v>
      </c>
      <c r="M118" s="237">
        <f t="shared" si="2"/>
        <v>0</v>
      </c>
      <c r="N118" s="240">
        <v>1</v>
      </c>
      <c r="O118" s="251">
        <f t="shared" si="3"/>
        <v>0</v>
      </c>
      <c r="P118" s="254"/>
      <c r="Q118" s="257" t="s">
        <v>347</v>
      </c>
      <c r="W118" s="230">
        <v>0</v>
      </c>
    </row>
    <row r="119" spans="1:23" s="230" customFormat="1" x14ac:dyDescent="0.25">
      <c r="A119" s="248">
        <v>114</v>
      </c>
      <c r="B119" s="237" t="s">
        <v>364</v>
      </c>
      <c r="C119" s="237" t="s">
        <v>255</v>
      </c>
      <c r="D119" s="239">
        <v>22</v>
      </c>
      <c r="E119" s="238" t="s">
        <v>256</v>
      </c>
      <c r="F119" s="238"/>
      <c r="G119" s="239" t="s">
        <v>232</v>
      </c>
      <c r="H119" s="237"/>
      <c r="I119" s="237" t="s">
        <v>24</v>
      </c>
      <c r="J119" s="240">
        <v>0</v>
      </c>
      <c r="K119" s="237">
        <v>38.4</v>
      </c>
      <c r="L119" s="241">
        <v>4.9000000000000004</v>
      </c>
      <c r="M119" s="237">
        <f t="shared" si="2"/>
        <v>0</v>
      </c>
      <c r="N119" s="240">
        <v>1</v>
      </c>
      <c r="O119" s="251">
        <f t="shared" si="3"/>
        <v>0</v>
      </c>
      <c r="P119" s="254"/>
      <c r="Q119" s="257" t="s">
        <v>345</v>
      </c>
      <c r="W119" s="230">
        <v>0</v>
      </c>
    </row>
    <row r="120" spans="1:23" s="230" customFormat="1" x14ac:dyDescent="0.25">
      <c r="A120" s="248">
        <v>115</v>
      </c>
      <c r="B120" s="237" t="s">
        <v>364</v>
      </c>
      <c r="C120" s="237" t="s">
        <v>255</v>
      </c>
      <c r="D120" s="239">
        <v>23</v>
      </c>
      <c r="E120" s="238" t="s">
        <v>378</v>
      </c>
      <c r="F120" s="238"/>
      <c r="G120" s="239" t="s">
        <v>232</v>
      </c>
      <c r="H120" s="237"/>
      <c r="I120" s="237" t="s">
        <v>24</v>
      </c>
      <c r="J120" s="240">
        <v>0</v>
      </c>
      <c r="K120" s="237">
        <v>38.4</v>
      </c>
      <c r="L120" s="241">
        <v>50.6</v>
      </c>
      <c r="M120" s="237">
        <f t="shared" si="2"/>
        <v>0</v>
      </c>
      <c r="N120" s="240">
        <v>1</v>
      </c>
      <c r="O120" s="251">
        <f t="shared" si="3"/>
        <v>0</v>
      </c>
      <c r="P120" s="254"/>
      <c r="Q120" s="257" t="s">
        <v>274</v>
      </c>
      <c r="W120" s="230">
        <v>0</v>
      </c>
    </row>
    <row r="121" spans="1:23" s="230" customFormat="1" x14ac:dyDescent="0.25">
      <c r="A121" s="248">
        <v>116</v>
      </c>
      <c r="B121" s="237" t="s">
        <v>364</v>
      </c>
      <c r="C121" s="237" t="s">
        <v>255</v>
      </c>
      <c r="D121" s="239">
        <v>24</v>
      </c>
      <c r="E121" s="238" t="s">
        <v>256</v>
      </c>
      <c r="F121" s="238"/>
      <c r="G121" s="239" t="s">
        <v>232</v>
      </c>
      <c r="H121" s="237"/>
      <c r="I121" s="237" t="s">
        <v>24</v>
      </c>
      <c r="J121" s="240">
        <v>0</v>
      </c>
      <c r="K121" s="237">
        <v>38.4</v>
      </c>
      <c r="L121" s="241">
        <v>9.4</v>
      </c>
      <c r="M121" s="237">
        <f t="shared" si="2"/>
        <v>0</v>
      </c>
      <c r="N121" s="240">
        <v>1</v>
      </c>
      <c r="O121" s="251">
        <f t="shared" si="3"/>
        <v>0</v>
      </c>
      <c r="P121" s="254"/>
      <c r="Q121" s="257" t="s">
        <v>299</v>
      </c>
      <c r="W121" s="230">
        <v>0</v>
      </c>
    </row>
    <row r="122" spans="1:23" s="230" customFormat="1" x14ac:dyDescent="0.25">
      <c r="A122" s="248">
        <v>117</v>
      </c>
      <c r="B122" s="237" t="s">
        <v>364</v>
      </c>
      <c r="C122" s="237" t="s">
        <v>255</v>
      </c>
      <c r="D122" s="239">
        <v>25</v>
      </c>
      <c r="E122" s="238" t="s">
        <v>379</v>
      </c>
      <c r="F122" s="238"/>
      <c r="G122" s="239" t="s">
        <v>232</v>
      </c>
      <c r="H122" s="237"/>
      <c r="I122" s="237" t="s">
        <v>24</v>
      </c>
      <c r="J122" s="240">
        <v>0</v>
      </c>
      <c r="K122" s="237">
        <v>38.4</v>
      </c>
      <c r="L122" s="241">
        <v>5.7</v>
      </c>
      <c r="M122" s="237">
        <f t="shared" si="2"/>
        <v>0</v>
      </c>
      <c r="N122" s="240">
        <v>1</v>
      </c>
      <c r="O122" s="251">
        <f t="shared" si="3"/>
        <v>0</v>
      </c>
      <c r="P122" s="254"/>
      <c r="Q122" s="257" t="s">
        <v>308</v>
      </c>
      <c r="W122" s="230">
        <v>0</v>
      </c>
    </row>
    <row r="123" spans="1:23" s="230" customFormat="1" x14ac:dyDescent="0.25">
      <c r="A123" s="248">
        <v>118</v>
      </c>
      <c r="B123" s="237" t="s">
        <v>364</v>
      </c>
      <c r="C123" s="237" t="s">
        <v>255</v>
      </c>
      <c r="D123" s="239">
        <v>26</v>
      </c>
      <c r="E123" s="238" t="s">
        <v>380</v>
      </c>
      <c r="F123" s="238"/>
      <c r="G123" s="239" t="s">
        <v>232</v>
      </c>
      <c r="H123" s="237"/>
      <c r="I123" s="237" t="s">
        <v>24</v>
      </c>
      <c r="J123" s="240">
        <v>0</v>
      </c>
      <c r="K123" s="237">
        <v>38.4</v>
      </c>
      <c r="L123" s="241">
        <v>12</v>
      </c>
      <c r="M123" s="237">
        <f t="shared" si="2"/>
        <v>0</v>
      </c>
      <c r="N123" s="240">
        <v>1</v>
      </c>
      <c r="O123" s="251">
        <f t="shared" si="3"/>
        <v>0</v>
      </c>
      <c r="P123" s="254"/>
      <c r="Q123" s="257" t="s">
        <v>381</v>
      </c>
      <c r="W123" s="230">
        <v>0</v>
      </c>
    </row>
    <row r="124" spans="1:23" s="230" customFormat="1" x14ac:dyDescent="0.25">
      <c r="A124" s="248">
        <v>119</v>
      </c>
      <c r="B124" s="237" t="s">
        <v>364</v>
      </c>
      <c r="C124" s="237" t="s">
        <v>255</v>
      </c>
      <c r="D124" s="239">
        <v>26</v>
      </c>
      <c r="E124" s="238" t="s">
        <v>272</v>
      </c>
      <c r="F124" s="238"/>
      <c r="G124" s="239" t="s">
        <v>232</v>
      </c>
      <c r="H124" s="237"/>
      <c r="I124" s="237" t="s">
        <v>24</v>
      </c>
      <c r="J124" s="240">
        <v>0</v>
      </c>
      <c r="K124" s="237">
        <v>38.4</v>
      </c>
      <c r="L124" s="241">
        <v>47.7</v>
      </c>
      <c r="M124" s="237">
        <f t="shared" si="2"/>
        <v>0</v>
      </c>
      <c r="N124" s="240">
        <v>1</v>
      </c>
      <c r="O124" s="251">
        <f t="shared" si="3"/>
        <v>0</v>
      </c>
      <c r="P124" s="254"/>
      <c r="Q124" s="257" t="s">
        <v>257</v>
      </c>
      <c r="W124" s="230">
        <v>0</v>
      </c>
    </row>
    <row r="125" spans="1:23" s="230" customFormat="1" x14ac:dyDescent="0.25">
      <c r="A125" s="248">
        <v>120</v>
      </c>
      <c r="B125" s="237" t="s">
        <v>364</v>
      </c>
      <c r="C125" s="237" t="s">
        <v>255</v>
      </c>
      <c r="D125" s="239">
        <v>27</v>
      </c>
      <c r="E125" s="238" t="s">
        <v>326</v>
      </c>
      <c r="F125" s="238"/>
      <c r="G125" s="239" t="s">
        <v>232</v>
      </c>
      <c r="H125" s="237"/>
      <c r="I125" s="237" t="s">
        <v>24</v>
      </c>
      <c r="J125" s="240">
        <v>0</v>
      </c>
      <c r="K125" s="237">
        <v>38.4</v>
      </c>
      <c r="L125" s="241">
        <v>16.100000000000001</v>
      </c>
      <c r="M125" s="237">
        <f t="shared" si="2"/>
        <v>0</v>
      </c>
      <c r="N125" s="240">
        <v>1</v>
      </c>
      <c r="O125" s="251">
        <f t="shared" si="3"/>
        <v>0</v>
      </c>
      <c r="P125" s="254"/>
      <c r="Q125" s="257" t="s">
        <v>292</v>
      </c>
      <c r="W125" s="230">
        <v>0</v>
      </c>
    </row>
    <row r="126" spans="1:23" s="230" customFormat="1" x14ac:dyDescent="0.25">
      <c r="A126" s="248">
        <v>121</v>
      </c>
      <c r="B126" s="237" t="s">
        <v>364</v>
      </c>
      <c r="C126" s="237" t="s">
        <v>255</v>
      </c>
      <c r="D126" s="239">
        <v>28</v>
      </c>
      <c r="E126" s="238" t="s">
        <v>382</v>
      </c>
      <c r="F126" s="238"/>
      <c r="G126" s="239" t="s">
        <v>232</v>
      </c>
      <c r="H126" s="237"/>
      <c r="I126" s="237" t="s">
        <v>24</v>
      </c>
      <c r="J126" s="240">
        <v>0</v>
      </c>
      <c r="K126" s="237">
        <v>38.4</v>
      </c>
      <c r="L126" s="241">
        <v>16.100000000000001</v>
      </c>
      <c r="M126" s="237">
        <f t="shared" si="2"/>
        <v>0</v>
      </c>
      <c r="N126" s="240">
        <v>1</v>
      </c>
      <c r="O126" s="251">
        <f t="shared" si="3"/>
        <v>0</v>
      </c>
      <c r="P126" s="254"/>
      <c r="Q126" s="257" t="s">
        <v>266</v>
      </c>
      <c r="W126" s="230">
        <v>0</v>
      </c>
    </row>
    <row r="127" spans="1:23" s="230" customFormat="1" x14ac:dyDescent="0.25">
      <c r="A127" s="248">
        <v>122</v>
      </c>
      <c r="B127" s="237" t="s">
        <v>364</v>
      </c>
      <c r="C127" s="237" t="s">
        <v>255</v>
      </c>
      <c r="D127" s="239">
        <v>29</v>
      </c>
      <c r="E127" s="238" t="s">
        <v>277</v>
      </c>
      <c r="F127" s="238"/>
      <c r="G127" s="239" t="s">
        <v>240</v>
      </c>
      <c r="H127" s="237" t="s">
        <v>278</v>
      </c>
      <c r="I127" s="237" t="s">
        <v>9</v>
      </c>
      <c r="J127" s="240">
        <v>5</v>
      </c>
      <c r="K127" s="237">
        <v>38.4</v>
      </c>
      <c r="L127" s="241">
        <v>9.1</v>
      </c>
      <c r="M127" s="237">
        <f t="shared" si="2"/>
        <v>1747.1999999999998</v>
      </c>
      <c r="N127" s="240">
        <v>0</v>
      </c>
      <c r="O127" s="251">
        <f t="shared" si="3"/>
        <v>0</v>
      </c>
      <c r="P127" s="254"/>
      <c r="Q127" s="257" t="s">
        <v>321</v>
      </c>
      <c r="W127" s="230">
        <v>0</v>
      </c>
    </row>
    <row r="128" spans="1:23" s="230" customFormat="1" x14ac:dyDescent="0.25">
      <c r="A128" s="248">
        <v>123</v>
      </c>
      <c r="B128" s="237" t="s">
        <v>364</v>
      </c>
      <c r="C128" s="237" t="s">
        <v>255</v>
      </c>
      <c r="D128" s="239">
        <v>29.1</v>
      </c>
      <c r="E128" s="238" t="s">
        <v>279</v>
      </c>
      <c r="F128" s="238"/>
      <c r="G128" s="239" t="s">
        <v>240</v>
      </c>
      <c r="H128" s="237" t="s">
        <v>278</v>
      </c>
      <c r="I128" s="237" t="s">
        <v>9</v>
      </c>
      <c r="J128" s="240">
        <v>5</v>
      </c>
      <c r="K128" s="237">
        <v>38.4</v>
      </c>
      <c r="L128" s="241">
        <v>32.17</v>
      </c>
      <c r="M128" s="237">
        <f t="shared" si="2"/>
        <v>6176.64</v>
      </c>
      <c r="N128" s="240">
        <v>0</v>
      </c>
      <c r="O128" s="251">
        <f t="shared" si="3"/>
        <v>0</v>
      </c>
      <c r="P128" s="254"/>
      <c r="Q128" s="257" t="s">
        <v>383</v>
      </c>
      <c r="W128" s="230">
        <v>0</v>
      </c>
    </row>
    <row r="129" spans="1:23" s="230" customFormat="1" x14ac:dyDescent="0.25">
      <c r="A129" s="248">
        <v>124</v>
      </c>
      <c r="B129" s="237" t="s">
        <v>364</v>
      </c>
      <c r="C129" s="237" t="s">
        <v>255</v>
      </c>
      <c r="D129" s="239">
        <v>29.2</v>
      </c>
      <c r="E129" s="238" t="s">
        <v>279</v>
      </c>
      <c r="F129" s="238"/>
      <c r="G129" s="239" t="s">
        <v>240</v>
      </c>
      <c r="H129" s="237" t="s">
        <v>278</v>
      </c>
      <c r="I129" s="237" t="s">
        <v>9</v>
      </c>
      <c r="J129" s="240">
        <v>5</v>
      </c>
      <c r="K129" s="237">
        <v>38.4</v>
      </c>
      <c r="L129" s="241">
        <v>6.1</v>
      </c>
      <c r="M129" s="237">
        <f t="shared" si="2"/>
        <v>1171.1999999999998</v>
      </c>
      <c r="N129" s="240">
        <v>0</v>
      </c>
      <c r="O129" s="251">
        <f t="shared" si="3"/>
        <v>0</v>
      </c>
      <c r="P129" s="254"/>
      <c r="Q129" s="257" t="s">
        <v>384</v>
      </c>
      <c r="W129" s="230">
        <v>0</v>
      </c>
    </row>
    <row r="130" spans="1:23" s="230" customFormat="1" x14ac:dyDescent="0.25">
      <c r="A130" s="248">
        <v>125</v>
      </c>
      <c r="B130" s="237" t="s">
        <v>364</v>
      </c>
      <c r="C130" s="237" t="s">
        <v>255</v>
      </c>
      <c r="D130" s="239">
        <v>3</v>
      </c>
      <c r="E130" s="238" t="s">
        <v>385</v>
      </c>
      <c r="F130" s="238"/>
      <c r="G130" s="239" t="s">
        <v>251</v>
      </c>
      <c r="H130" s="237" t="s">
        <v>278</v>
      </c>
      <c r="I130" s="237" t="s">
        <v>374</v>
      </c>
      <c r="J130" s="240">
        <v>2.5</v>
      </c>
      <c r="K130" s="237">
        <v>38.4</v>
      </c>
      <c r="L130" s="241">
        <v>16.600000000000001</v>
      </c>
      <c r="M130" s="237">
        <f t="shared" si="2"/>
        <v>1593.6000000000001</v>
      </c>
      <c r="N130" s="240">
        <v>0</v>
      </c>
      <c r="O130" s="251">
        <f t="shared" si="3"/>
        <v>0</v>
      </c>
      <c r="P130" s="254"/>
      <c r="Q130" s="257" t="s">
        <v>286</v>
      </c>
      <c r="W130" s="230">
        <v>0</v>
      </c>
    </row>
    <row r="131" spans="1:23" s="230" customFormat="1" x14ac:dyDescent="0.25">
      <c r="A131" s="248">
        <v>126</v>
      </c>
      <c r="B131" s="237" t="s">
        <v>364</v>
      </c>
      <c r="C131" s="237" t="s">
        <v>255</v>
      </c>
      <c r="D131" s="239">
        <v>4</v>
      </c>
      <c r="E131" s="238" t="s">
        <v>376</v>
      </c>
      <c r="F131" s="238"/>
      <c r="G131" s="239" t="s">
        <v>251</v>
      </c>
      <c r="H131" s="237" t="s">
        <v>278</v>
      </c>
      <c r="I131" s="237" t="s">
        <v>374</v>
      </c>
      <c r="J131" s="240">
        <v>2.5</v>
      </c>
      <c r="K131" s="237">
        <v>38.4</v>
      </c>
      <c r="L131" s="241">
        <v>48.62</v>
      </c>
      <c r="M131" s="237">
        <f t="shared" si="2"/>
        <v>4667.5199999999995</v>
      </c>
      <c r="N131" s="240">
        <v>0</v>
      </c>
      <c r="O131" s="251">
        <f t="shared" si="3"/>
        <v>0</v>
      </c>
      <c r="P131" s="254"/>
      <c r="Q131" s="257" t="s">
        <v>268</v>
      </c>
      <c r="W131" s="230">
        <v>0</v>
      </c>
    </row>
    <row r="132" spans="1:23" s="230" customFormat="1" x14ac:dyDescent="0.25">
      <c r="A132" s="248">
        <v>127</v>
      </c>
      <c r="B132" s="237" t="s">
        <v>364</v>
      </c>
      <c r="C132" s="237" t="s">
        <v>255</v>
      </c>
      <c r="D132" s="239">
        <v>5</v>
      </c>
      <c r="E132" s="238" t="s">
        <v>376</v>
      </c>
      <c r="F132" s="238"/>
      <c r="G132" s="239" t="s">
        <v>251</v>
      </c>
      <c r="H132" s="237" t="s">
        <v>278</v>
      </c>
      <c r="I132" s="237" t="s">
        <v>24</v>
      </c>
      <c r="J132" s="240">
        <v>2.5</v>
      </c>
      <c r="K132" s="237">
        <v>38.4</v>
      </c>
      <c r="L132" s="241">
        <v>18.100000000000001</v>
      </c>
      <c r="M132" s="237">
        <f t="shared" si="2"/>
        <v>1737.6000000000001</v>
      </c>
      <c r="N132" s="240">
        <v>0</v>
      </c>
      <c r="O132" s="251">
        <f t="shared" si="3"/>
        <v>0</v>
      </c>
      <c r="P132" s="254"/>
      <c r="Q132" s="257" t="s">
        <v>303</v>
      </c>
      <c r="W132" s="230">
        <v>0</v>
      </c>
    </row>
    <row r="133" spans="1:23" s="230" customFormat="1" x14ac:dyDescent="0.25">
      <c r="A133" s="248">
        <v>128</v>
      </c>
      <c r="B133" s="237" t="s">
        <v>364</v>
      </c>
      <c r="C133" s="237" t="s">
        <v>255</v>
      </c>
      <c r="D133" s="239">
        <v>6</v>
      </c>
      <c r="E133" s="238" t="s">
        <v>256</v>
      </c>
      <c r="F133" s="238"/>
      <c r="G133" s="239" t="s">
        <v>232</v>
      </c>
      <c r="H133" s="237"/>
      <c r="I133" s="237" t="s">
        <v>24</v>
      </c>
      <c r="J133" s="240">
        <v>0</v>
      </c>
      <c r="K133" s="237">
        <v>38.4</v>
      </c>
      <c r="L133" s="241">
        <v>9</v>
      </c>
      <c r="M133" s="237">
        <f t="shared" si="2"/>
        <v>0</v>
      </c>
      <c r="N133" s="240">
        <v>1</v>
      </c>
      <c r="O133" s="251">
        <f t="shared" si="3"/>
        <v>0</v>
      </c>
      <c r="P133" s="254"/>
      <c r="Q133" s="257" t="s">
        <v>275</v>
      </c>
      <c r="W133" s="230">
        <v>0</v>
      </c>
    </row>
    <row r="134" spans="1:23" s="230" customFormat="1" x14ac:dyDescent="0.25">
      <c r="A134" s="248">
        <v>129</v>
      </c>
      <c r="B134" s="237" t="s">
        <v>364</v>
      </c>
      <c r="C134" s="237" t="s">
        <v>255</v>
      </c>
      <c r="D134" s="239">
        <v>7</v>
      </c>
      <c r="E134" s="238" t="s">
        <v>386</v>
      </c>
      <c r="F134" s="238"/>
      <c r="G134" s="239" t="s">
        <v>232</v>
      </c>
      <c r="H134" s="237"/>
      <c r="I134" s="237" t="s">
        <v>24</v>
      </c>
      <c r="J134" s="240">
        <v>0</v>
      </c>
      <c r="K134" s="237">
        <v>38.4</v>
      </c>
      <c r="L134" s="241">
        <v>0.9</v>
      </c>
      <c r="M134" s="237">
        <f t="shared" si="2"/>
        <v>0</v>
      </c>
      <c r="N134" s="240">
        <v>1</v>
      </c>
      <c r="O134" s="251">
        <f t="shared" si="3"/>
        <v>0</v>
      </c>
      <c r="P134" s="254"/>
      <c r="Q134" s="257" t="s">
        <v>334</v>
      </c>
      <c r="W134" s="230">
        <v>0</v>
      </c>
    </row>
    <row r="135" spans="1:23" s="230" customFormat="1" x14ac:dyDescent="0.25">
      <c r="A135" s="248">
        <v>130</v>
      </c>
      <c r="B135" s="237" t="s">
        <v>364</v>
      </c>
      <c r="C135" s="237" t="s">
        <v>366</v>
      </c>
      <c r="D135" s="239">
        <v>8</v>
      </c>
      <c r="E135" s="238" t="s">
        <v>387</v>
      </c>
      <c r="F135" s="238"/>
      <c r="G135" s="239" t="s">
        <v>251</v>
      </c>
      <c r="H135" s="237" t="s">
        <v>278</v>
      </c>
      <c r="I135" s="237" t="s">
        <v>285</v>
      </c>
      <c r="J135" s="240">
        <v>2.5</v>
      </c>
      <c r="K135" s="237">
        <v>38.4</v>
      </c>
      <c r="L135" s="241">
        <v>31.85</v>
      </c>
      <c r="M135" s="237">
        <f t="shared" si="2"/>
        <v>3057.6000000000004</v>
      </c>
      <c r="N135" s="240">
        <v>0</v>
      </c>
      <c r="O135" s="251">
        <f t="shared" si="3"/>
        <v>0</v>
      </c>
      <c r="P135" s="254"/>
      <c r="Q135" s="257" t="s">
        <v>311</v>
      </c>
      <c r="W135" s="230">
        <v>0</v>
      </c>
    </row>
    <row r="136" spans="1:23" s="230" customFormat="1" x14ac:dyDescent="0.25">
      <c r="A136" s="248">
        <v>131</v>
      </c>
      <c r="B136" s="237" t="s">
        <v>364</v>
      </c>
      <c r="C136" s="237" t="s">
        <v>255</v>
      </c>
      <c r="D136" s="239">
        <v>950</v>
      </c>
      <c r="E136" s="238" t="s">
        <v>306</v>
      </c>
      <c r="F136" s="238"/>
      <c r="G136" s="239" t="s">
        <v>235</v>
      </c>
      <c r="H136" s="237" t="s">
        <v>278</v>
      </c>
      <c r="I136" s="237" t="s">
        <v>27</v>
      </c>
      <c r="J136" s="240">
        <v>2.5</v>
      </c>
      <c r="K136" s="237">
        <v>38.4</v>
      </c>
      <c r="L136" s="241">
        <v>7.11</v>
      </c>
      <c r="M136" s="237">
        <f t="shared" si="2"/>
        <v>682.56000000000006</v>
      </c>
      <c r="N136" s="240">
        <v>0</v>
      </c>
      <c r="O136" s="251">
        <f t="shared" si="3"/>
        <v>0</v>
      </c>
      <c r="P136" s="254"/>
      <c r="Q136" s="257" t="s">
        <v>307</v>
      </c>
      <c r="W136" s="230">
        <v>0</v>
      </c>
    </row>
    <row r="137" spans="1:23" s="230" customFormat="1" x14ac:dyDescent="0.25">
      <c r="A137" s="248">
        <v>132</v>
      </c>
      <c r="B137" s="237" t="s">
        <v>364</v>
      </c>
      <c r="C137" s="237" t="s">
        <v>255</v>
      </c>
      <c r="D137" s="239">
        <v>951</v>
      </c>
      <c r="E137" s="238" t="s">
        <v>306</v>
      </c>
      <c r="F137" s="238"/>
      <c r="G137" s="239" t="s">
        <v>235</v>
      </c>
      <c r="H137" s="237" t="s">
        <v>278</v>
      </c>
      <c r="I137" s="237" t="s">
        <v>27</v>
      </c>
      <c r="J137" s="240">
        <v>2.5</v>
      </c>
      <c r="K137" s="237">
        <v>38.4</v>
      </c>
      <c r="L137" s="241">
        <v>7.15</v>
      </c>
      <c r="M137" s="237">
        <f t="shared" si="2"/>
        <v>686.40000000000009</v>
      </c>
      <c r="N137" s="240">
        <v>0</v>
      </c>
      <c r="O137" s="251">
        <f t="shared" si="3"/>
        <v>0</v>
      </c>
      <c r="P137" s="254"/>
      <c r="Q137" s="257" t="s">
        <v>388</v>
      </c>
      <c r="W137" s="230">
        <v>0</v>
      </c>
    </row>
    <row r="138" spans="1:23" s="230" customFormat="1" x14ac:dyDescent="0.25">
      <c r="A138" s="248">
        <v>133</v>
      </c>
      <c r="B138" s="237" t="s">
        <v>364</v>
      </c>
      <c r="C138" s="237" t="s">
        <v>276</v>
      </c>
      <c r="D138" s="239">
        <v>1</v>
      </c>
      <c r="E138" s="238" t="s">
        <v>284</v>
      </c>
      <c r="F138" s="238"/>
      <c r="G138" s="239" t="s">
        <v>244</v>
      </c>
      <c r="H138" s="237" t="s">
        <v>278</v>
      </c>
      <c r="I138" s="237" t="s">
        <v>285</v>
      </c>
      <c r="J138" s="240">
        <v>2.5</v>
      </c>
      <c r="K138" s="237">
        <v>38.4</v>
      </c>
      <c r="L138" s="241">
        <v>49.5</v>
      </c>
      <c r="M138" s="237">
        <f t="shared" si="2"/>
        <v>4752</v>
      </c>
      <c r="N138" s="240">
        <v>0</v>
      </c>
      <c r="O138" s="251">
        <f t="shared" si="3"/>
        <v>0</v>
      </c>
      <c r="P138" s="254"/>
      <c r="Q138" s="257" t="s">
        <v>265</v>
      </c>
      <c r="W138" s="230">
        <v>0</v>
      </c>
    </row>
    <row r="139" spans="1:23" s="230" customFormat="1" x14ac:dyDescent="0.25">
      <c r="A139" s="248">
        <v>134</v>
      </c>
      <c r="B139" s="237" t="s">
        <v>364</v>
      </c>
      <c r="C139" s="237" t="s">
        <v>276</v>
      </c>
      <c r="D139" s="239">
        <v>10</v>
      </c>
      <c r="E139" s="238" t="s">
        <v>295</v>
      </c>
      <c r="F139" s="238"/>
      <c r="G139" s="239" t="s">
        <v>236</v>
      </c>
      <c r="H139" s="237" t="s">
        <v>278</v>
      </c>
      <c r="I139" s="237" t="s">
        <v>9</v>
      </c>
      <c r="J139" s="240">
        <v>5</v>
      </c>
      <c r="K139" s="237">
        <v>38.4</v>
      </c>
      <c r="L139" s="241">
        <v>10.7</v>
      </c>
      <c r="M139" s="237">
        <f t="shared" ref="M139:M202" si="4">J139*K139*L139</f>
        <v>2054.3999999999996</v>
      </c>
      <c r="N139" s="240">
        <v>0</v>
      </c>
      <c r="O139" s="251">
        <f t="shared" ref="O139:O202" si="5">IF(N139 &gt; 0,M139/N139,0)</f>
        <v>0</v>
      </c>
      <c r="P139" s="254"/>
      <c r="Q139" s="257" t="s">
        <v>275</v>
      </c>
      <c r="W139" s="230">
        <v>0</v>
      </c>
    </row>
    <row r="140" spans="1:23" s="230" customFormat="1" x14ac:dyDescent="0.25">
      <c r="A140" s="248">
        <v>135</v>
      </c>
      <c r="B140" s="237" t="s">
        <v>364</v>
      </c>
      <c r="C140" s="237" t="s">
        <v>276</v>
      </c>
      <c r="D140" s="239">
        <v>10</v>
      </c>
      <c r="E140" s="238" t="s">
        <v>389</v>
      </c>
      <c r="F140" s="238"/>
      <c r="G140" s="239" t="s">
        <v>239</v>
      </c>
      <c r="H140" s="237" t="s">
        <v>278</v>
      </c>
      <c r="I140" s="237" t="s">
        <v>9</v>
      </c>
      <c r="J140" s="240">
        <v>5</v>
      </c>
      <c r="K140" s="237">
        <v>38.4</v>
      </c>
      <c r="L140" s="241">
        <v>4</v>
      </c>
      <c r="M140" s="237">
        <f t="shared" si="4"/>
        <v>768</v>
      </c>
      <c r="N140" s="240">
        <v>0</v>
      </c>
      <c r="O140" s="251">
        <f t="shared" si="5"/>
        <v>0</v>
      </c>
      <c r="P140" s="254"/>
      <c r="Q140" s="257" t="s">
        <v>390</v>
      </c>
      <c r="W140" s="230">
        <v>0</v>
      </c>
    </row>
    <row r="141" spans="1:23" s="230" customFormat="1" x14ac:dyDescent="0.25">
      <c r="A141" s="248">
        <v>136</v>
      </c>
      <c r="B141" s="237" t="s">
        <v>364</v>
      </c>
      <c r="C141" s="237" t="s">
        <v>280</v>
      </c>
      <c r="D141" s="239">
        <v>100</v>
      </c>
      <c r="E141" s="238" t="s">
        <v>260</v>
      </c>
      <c r="F141" s="238"/>
      <c r="G141" s="239" t="s">
        <v>236</v>
      </c>
      <c r="H141" s="237" t="s">
        <v>278</v>
      </c>
      <c r="I141" s="237" t="s">
        <v>285</v>
      </c>
      <c r="J141" s="240">
        <v>5</v>
      </c>
      <c r="K141" s="237">
        <v>38.4</v>
      </c>
      <c r="L141" s="241">
        <v>19.11</v>
      </c>
      <c r="M141" s="237">
        <f t="shared" si="4"/>
        <v>3669.12</v>
      </c>
      <c r="N141" s="240">
        <v>0</v>
      </c>
      <c r="O141" s="251">
        <f t="shared" si="5"/>
        <v>0</v>
      </c>
      <c r="P141" s="254"/>
      <c r="Q141" s="257" t="s">
        <v>347</v>
      </c>
      <c r="W141" s="230">
        <v>0</v>
      </c>
    </row>
    <row r="142" spans="1:23" s="230" customFormat="1" x14ac:dyDescent="0.25">
      <c r="A142" s="248">
        <v>137</v>
      </c>
      <c r="B142" s="237" t="s">
        <v>364</v>
      </c>
      <c r="C142" s="237" t="s">
        <v>280</v>
      </c>
      <c r="D142" s="239">
        <v>100.1</v>
      </c>
      <c r="E142" s="238" t="s">
        <v>260</v>
      </c>
      <c r="F142" s="238"/>
      <c r="G142" s="239" t="s">
        <v>236</v>
      </c>
      <c r="H142" s="237" t="s">
        <v>278</v>
      </c>
      <c r="I142" s="237" t="s">
        <v>285</v>
      </c>
      <c r="J142" s="240">
        <v>5</v>
      </c>
      <c r="K142" s="237">
        <v>38.4</v>
      </c>
      <c r="L142" s="241">
        <v>73.569999999999993</v>
      </c>
      <c r="M142" s="237">
        <f t="shared" si="4"/>
        <v>14125.439999999999</v>
      </c>
      <c r="N142" s="240">
        <v>0</v>
      </c>
      <c r="O142" s="251">
        <f t="shared" si="5"/>
        <v>0</v>
      </c>
      <c r="P142" s="254"/>
      <c r="Q142" s="257" t="s">
        <v>348</v>
      </c>
      <c r="W142" s="230">
        <v>0</v>
      </c>
    </row>
    <row r="143" spans="1:23" s="230" customFormat="1" x14ac:dyDescent="0.25">
      <c r="A143" s="248">
        <v>138</v>
      </c>
      <c r="B143" s="237" t="s">
        <v>364</v>
      </c>
      <c r="C143" s="237" t="s">
        <v>280</v>
      </c>
      <c r="D143" s="239">
        <v>100.1</v>
      </c>
      <c r="E143" s="238" t="s">
        <v>391</v>
      </c>
      <c r="F143" s="238"/>
      <c r="G143" s="239" t="s">
        <v>239</v>
      </c>
      <c r="H143" s="237" t="s">
        <v>278</v>
      </c>
      <c r="I143" s="237" t="s">
        <v>285</v>
      </c>
      <c r="J143" s="240">
        <v>5</v>
      </c>
      <c r="K143" s="237">
        <v>38.4</v>
      </c>
      <c r="L143" s="241">
        <v>4</v>
      </c>
      <c r="M143" s="237">
        <f t="shared" si="4"/>
        <v>768</v>
      </c>
      <c r="N143" s="240">
        <v>0</v>
      </c>
      <c r="O143" s="251">
        <f t="shared" si="5"/>
        <v>0</v>
      </c>
      <c r="P143" s="254"/>
      <c r="Q143" s="257" t="s">
        <v>392</v>
      </c>
      <c r="W143" s="230">
        <v>0</v>
      </c>
    </row>
    <row r="144" spans="1:23" s="230" customFormat="1" x14ac:dyDescent="0.25">
      <c r="A144" s="248">
        <v>139</v>
      </c>
      <c r="B144" s="237" t="s">
        <v>364</v>
      </c>
      <c r="C144" s="237" t="s">
        <v>280</v>
      </c>
      <c r="D144" s="239">
        <v>101</v>
      </c>
      <c r="E144" s="238" t="s">
        <v>260</v>
      </c>
      <c r="F144" s="238"/>
      <c r="G144" s="239" t="s">
        <v>236</v>
      </c>
      <c r="H144" s="237" t="s">
        <v>278</v>
      </c>
      <c r="I144" s="237" t="s">
        <v>285</v>
      </c>
      <c r="J144" s="240">
        <v>5</v>
      </c>
      <c r="K144" s="237">
        <v>38.4</v>
      </c>
      <c r="L144" s="241">
        <v>19.25</v>
      </c>
      <c r="M144" s="237">
        <f t="shared" si="4"/>
        <v>3696</v>
      </c>
      <c r="N144" s="240">
        <v>0</v>
      </c>
      <c r="O144" s="251">
        <f t="shared" si="5"/>
        <v>0</v>
      </c>
      <c r="P144" s="254"/>
      <c r="Q144" s="257" t="s">
        <v>299</v>
      </c>
      <c r="W144" s="230">
        <v>0</v>
      </c>
    </row>
    <row r="145" spans="1:23" s="230" customFormat="1" x14ac:dyDescent="0.25">
      <c r="A145" s="248">
        <v>140</v>
      </c>
      <c r="B145" s="237" t="s">
        <v>364</v>
      </c>
      <c r="C145" s="237" t="s">
        <v>280</v>
      </c>
      <c r="D145" s="239">
        <v>101.1</v>
      </c>
      <c r="E145" s="238" t="s">
        <v>260</v>
      </c>
      <c r="F145" s="238"/>
      <c r="G145" s="239" t="s">
        <v>236</v>
      </c>
      <c r="H145" s="237" t="s">
        <v>278</v>
      </c>
      <c r="I145" s="237" t="s">
        <v>285</v>
      </c>
      <c r="J145" s="240">
        <v>5</v>
      </c>
      <c r="K145" s="237">
        <v>38.4</v>
      </c>
      <c r="L145" s="241">
        <v>73.55</v>
      </c>
      <c r="M145" s="237">
        <f t="shared" si="4"/>
        <v>14121.599999999999</v>
      </c>
      <c r="N145" s="240">
        <v>0</v>
      </c>
      <c r="O145" s="251">
        <f t="shared" si="5"/>
        <v>0</v>
      </c>
      <c r="P145" s="254"/>
      <c r="Q145" s="257" t="s">
        <v>345</v>
      </c>
      <c r="W145" s="230">
        <v>0</v>
      </c>
    </row>
    <row r="146" spans="1:23" s="230" customFormat="1" x14ac:dyDescent="0.25">
      <c r="A146" s="248">
        <v>141</v>
      </c>
      <c r="B146" s="237" t="s">
        <v>364</v>
      </c>
      <c r="C146" s="237" t="s">
        <v>280</v>
      </c>
      <c r="D146" s="239">
        <v>101.1</v>
      </c>
      <c r="E146" s="238" t="s">
        <v>391</v>
      </c>
      <c r="F146" s="238"/>
      <c r="G146" s="239" t="s">
        <v>239</v>
      </c>
      <c r="H146" s="237" t="s">
        <v>278</v>
      </c>
      <c r="I146" s="237" t="s">
        <v>285</v>
      </c>
      <c r="J146" s="240">
        <v>5</v>
      </c>
      <c r="K146" s="237">
        <v>38.4</v>
      </c>
      <c r="L146" s="241">
        <v>4</v>
      </c>
      <c r="M146" s="237">
        <f t="shared" si="4"/>
        <v>768</v>
      </c>
      <c r="N146" s="240">
        <v>0</v>
      </c>
      <c r="O146" s="251">
        <f t="shared" si="5"/>
        <v>0</v>
      </c>
      <c r="P146" s="254"/>
      <c r="Q146" s="257" t="s">
        <v>393</v>
      </c>
      <c r="W146" s="230">
        <v>0</v>
      </c>
    </row>
    <row r="147" spans="1:23" s="230" customFormat="1" x14ac:dyDescent="0.25">
      <c r="A147" s="248">
        <v>142</v>
      </c>
      <c r="B147" s="237" t="s">
        <v>364</v>
      </c>
      <c r="C147" s="237" t="s">
        <v>276</v>
      </c>
      <c r="D147" s="239">
        <v>2</v>
      </c>
      <c r="E147" s="238" t="s">
        <v>394</v>
      </c>
      <c r="F147" s="238"/>
      <c r="G147" s="239" t="s">
        <v>244</v>
      </c>
      <c r="H147" s="237" t="s">
        <v>278</v>
      </c>
      <c r="I147" s="237" t="s">
        <v>285</v>
      </c>
      <c r="J147" s="240">
        <v>2.5</v>
      </c>
      <c r="K147" s="237">
        <v>38.4</v>
      </c>
      <c r="L147" s="241">
        <v>47.6</v>
      </c>
      <c r="M147" s="237">
        <f t="shared" si="4"/>
        <v>4569.6000000000004</v>
      </c>
      <c r="N147" s="240">
        <v>0</v>
      </c>
      <c r="O147" s="251">
        <f t="shared" si="5"/>
        <v>0</v>
      </c>
      <c r="P147" s="254"/>
      <c r="Q147" s="257" t="s">
        <v>266</v>
      </c>
      <c r="W147" s="230">
        <v>0</v>
      </c>
    </row>
    <row r="148" spans="1:23" s="230" customFormat="1" x14ac:dyDescent="0.25">
      <c r="A148" s="248">
        <v>143</v>
      </c>
      <c r="B148" s="237" t="s">
        <v>364</v>
      </c>
      <c r="C148" s="237" t="s">
        <v>276</v>
      </c>
      <c r="D148" s="239">
        <v>3</v>
      </c>
      <c r="E148" s="238" t="s">
        <v>284</v>
      </c>
      <c r="F148" s="238"/>
      <c r="G148" s="239" t="s">
        <v>244</v>
      </c>
      <c r="H148" s="237" t="s">
        <v>278</v>
      </c>
      <c r="I148" s="237" t="s">
        <v>285</v>
      </c>
      <c r="J148" s="240">
        <v>2.5</v>
      </c>
      <c r="K148" s="237">
        <v>38.4</v>
      </c>
      <c r="L148" s="241">
        <v>49.8</v>
      </c>
      <c r="M148" s="237">
        <f t="shared" si="4"/>
        <v>4780.7999999999993</v>
      </c>
      <c r="N148" s="240">
        <v>0</v>
      </c>
      <c r="O148" s="251">
        <f t="shared" si="5"/>
        <v>0</v>
      </c>
      <c r="P148" s="254"/>
      <c r="Q148" s="257" t="s">
        <v>268</v>
      </c>
      <c r="W148" s="230">
        <v>0</v>
      </c>
    </row>
    <row r="149" spans="1:23" s="230" customFormat="1" x14ac:dyDescent="0.25">
      <c r="A149" s="248">
        <v>144</v>
      </c>
      <c r="B149" s="237" t="s">
        <v>364</v>
      </c>
      <c r="C149" s="237" t="s">
        <v>276</v>
      </c>
      <c r="D149" s="239">
        <v>4</v>
      </c>
      <c r="E149" s="238" t="s">
        <v>284</v>
      </c>
      <c r="F149" s="238"/>
      <c r="G149" s="239" t="s">
        <v>244</v>
      </c>
      <c r="H149" s="237" t="s">
        <v>278</v>
      </c>
      <c r="I149" s="237" t="s">
        <v>285</v>
      </c>
      <c r="J149" s="240">
        <v>2.5</v>
      </c>
      <c r="K149" s="237">
        <v>38.4</v>
      </c>
      <c r="L149" s="241">
        <v>49.7</v>
      </c>
      <c r="M149" s="237">
        <f t="shared" si="4"/>
        <v>4771.2000000000007</v>
      </c>
      <c r="N149" s="240">
        <v>0</v>
      </c>
      <c r="O149" s="251">
        <f t="shared" si="5"/>
        <v>0</v>
      </c>
      <c r="P149" s="254"/>
      <c r="Q149" s="257" t="s">
        <v>271</v>
      </c>
      <c r="W149" s="230">
        <v>0</v>
      </c>
    </row>
    <row r="150" spans="1:23" s="230" customFormat="1" x14ac:dyDescent="0.25">
      <c r="A150" s="248">
        <v>145</v>
      </c>
      <c r="B150" s="237" t="s">
        <v>364</v>
      </c>
      <c r="C150" s="237" t="s">
        <v>276</v>
      </c>
      <c r="D150" s="239">
        <v>5</v>
      </c>
      <c r="E150" s="238" t="s">
        <v>284</v>
      </c>
      <c r="F150" s="238"/>
      <c r="G150" s="239" t="s">
        <v>244</v>
      </c>
      <c r="H150" s="237" t="s">
        <v>278</v>
      </c>
      <c r="I150" s="237" t="s">
        <v>285</v>
      </c>
      <c r="J150" s="240">
        <v>2.5</v>
      </c>
      <c r="K150" s="237">
        <v>38.4</v>
      </c>
      <c r="L150" s="241">
        <v>49.6</v>
      </c>
      <c r="M150" s="237">
        <f t="shared" si="4"/>
        <v>4761.6000000000004</v>
      </c>
      <c r="N150" s="240">
        <v>0</v>
      </c>
      <c r="O150" s="251">
        <f t="shared" si="5"/>
        <v>0</v>
      </c>
      <c r="P150" s="254"/>
      <c r="Q150" s="257" t="s">
        <v>286</v>
      </c>
      <c r="W150" s="230">
        <v>0</v>
      </c>
    </row>
    <row r="151" spans="1:23" s="230" customFormat="1" x14ac:dyDescent="0.25">
      <c r="A151" s="248">
        <v>146</v>
      </c>
      <c r="B151" s="237" t="s">
        <v>364</v>
      </c>
      <c r="C151" s="237" t="s">
        <v>276</v>
      </c>
      <c r="D151" s="239">
        <v>6</v>
      </c>
      <c r="E151" s="238" t="s">
        <v>293</v>
      </c>
      <c r="F151" s="238"/>
      <c r="G151" s="239" t="s">
        <v>233</v>
      </c>
      <c r="H151" s="237" t="s">
        <v>278</v>
      </c>
      <c r="I151" s="237" t="s">
        <v>28</v>
      </c>
      <c r="J151" s="240">
        <v>2.5</v>
      </c>
      <c r="K151" s="237">
        <v>38.4</v>
      </c>
      <c r="L151" s="241">
        <v>49.7</v>
      </c>
      <c r="M151" s="237">
        <f t="shared" si="4"/>
        <v>4771.2000000000007</v>
      </c>
      <c r="N151" s="240">
        <v>0</v>
      </c>
      <c r="O151" s="251">
        <f t="shared" si="5"/>
        <v>0</v>
      </c>
      <c r="P151" s="254"/>
      <c r="Q151" s="257" t="s">
        <v>274</v>
      </c>
      <c r="W151" s="230">
        <v>0</v>
      </c>
    </row>
    <row r="152" spans="1:23" s="230" customFormat="1" x14ac:dyDescent="0.25">
      <c r="A152" s="248">
        <v>147</v>
      </c>
      <c r="B152" s="237" t="s">
        <v>364</v>
      </c>
      <c r="C152" s="237" t="s">
        <v>276</v>
      </c>
      <c r="D152" s="239">
        <v>7</v>
      </c>
      <c r="E152" s="238" t="s">
        <v>284</v>
      </c>
      <c r="F152" s="238"/>
      <c r="G152" s="239" t="s">
        <v>244</v>
      </c>
      <c r="H152" s="237" t="s">
        <v>278</v>
      </c>
      <c r="I152" s="237" t="s">
        <v>285</v>
      </c>
      <c r="J152" s="240">
        <v>2.5</v>
      </c>
      <c r="K152" s="237">
        <v>38.4</v>
      </c>
      <c r="L152" s="241">
        <v>49.6</v>
      </c>
      <c r="M152" s="237">
        <f t="shared" si="4"/>
        <v>4761.6000000000004</v>
      </c>
      <c r="N152" s="240">
        <v>0</v>
      </c>
      <c r="O152" s="251">
        <f t="shared" si="5"/>
        <v>0</v>
      </c>
      <c r="P152" s="254"/>
      <c r="Q152" s="257" t="s">
        <v>258</v>
      </c>
      <c r="W152" s="230">
        <v>0</v>
      </c>
    </row>
    <row r="153" spans="1:23" s="230" customFormat="1" x14ac:dyDescent="0.25">
      <c r="A153" s="248">
        <v>148</v>
      </c>
      <c r="B153" s="237" t="s">
        <v>364</v>
      </c>
      <c r="C153" s="237" t="s">
        <v>276</v>
      </c>
      <c r="D153" s="239">
        <v>8</v>
      </c>
      <c r="E153" s="238" t="s">
        <v>284</v>
      </c>
      <c r="F153" s="238"/>
      <c r="G153" s="239" t="s">
        <v>244</v>
      </c>
      <c r="H153" s="237" t="s">
        <v>278</v>
      </c>
      <c r="I153" s="237" t="s">
        <v>285</v>
      </c>
      <c r="J153" s="240">
        <v>2.5</v>
      </c>
      <c r="K153" s="237">
        <v>38.4</v>
      </c>
      <c r="L153" s="241">
        <v>49.5</v>
      </c>
      <c r="M153" s="237">
        <f t="shared" si="4"/>
        <v>4752</v>
      </c>
      <c r="N153" s="240">
        <v>0</v>
      </c>
      <c r="O153" s="251">
        <f t="shared" si="5"/>
        <v>0</v>
      </c>
      <c r="P153" s="254"/>
      <c r="Q153" s="257" t="s">
        <v>259</v>
      </c>
      <c r="W153" s="230">
        <v>0</v>
      </c>
    </row>
    <row r="154" spans="1:23" s="230" customFormat="1" x14ac:dyDescent="0.25">
      <c r="A154" s="248">
        <v>149</v>
      </c>
      <c r="B154" s="237" t="s">
        <v>364</v>
      </c>
      <c r="C154" s="237" t="s">
        <v>276</v>
      </c>
      <c r="D154" s="239">
        <v>9</v>
      </c>
      <c r="E154" s="238" t="s">
        <v>295</v>
      </c>
      <c r="F154" s="238"/>
      <c r="G154" s="239" t="s">
        <v>236</v>
      </c>
      <c r="H154" s="237" t="s">
        <v>278</v>
      </c>
      <c r="I154" s="237" t="s">
        <v>9</v>
      </c>
      <c r="J154" s="240">
        <v>5</v>
      </c>
      <c r="K154" s="237">
        <v>38.4</v>
      </c>
      <c r="L154" s="241">
        <v>11</v>
      </c>
      <c r="M154" s="237">
        <f t="shared" si="4"/>
        <v>2112</v>
      </c>
      <c r="N154" s="240">
        <v>0</v>
      </c>
      <c r="O154" s="251">
        <f t="shared" si="5"/>
        <v>0</v>
      </c>
      <c r="P154" s="254"/>
      <c r="Q154" s="257" t="s">
        <v>317</v>
      </c>
      <c r="W154" s="230">
        <v>0</v>
      </c>
    </row>
    <row r="155" spans="1:23" s="230" customFormat="1" x14ac:dyDescent="0.25">
      <c r="A155" s="248">
        <v>150</v>
      </c>
      <c r="B155" s="237" t="s">
        <v>364</v>
      </c>
      <c r="C155" s="237" t="s">
        <v>276</v>
      </c>
      <c r="D155" s="239">
        <v>9</v>
      </c>
      <c r="E155" s="238" t="s">
        <v>389</v>
      </c>
      <c r="F155" s="238"/>
      <c r="G155" s="239" t="s">
        <v>239</v>
      </c>
      <c r="H155" s="237" t="s">
        <v>278</v>
      </c>
      <c r="I155" s="237" t="s">
        <v>9</v>
      </c>
      <c r="J155" s="240">
        <v>5</v>
      </c>
      <c r="K155" s="237">
        <v>38.4</v>
      </c>
      <c r="L155" s="241">
        <v>4</v>
      </c>
      <c r="M155" s="237">
        <f t="shared" si="4"/>
        <v>768</v>
      </c>
      <c r="N155" s="240">
        <v>0</v>
      </c>
      <c r="O155" s="251">
        <f t="shared" si="5"/>
        <v>0</v>
      </c>
      <c r="P155" s="254"/>
      <c r="Q155" s="257" t="s">
        <v>395</v>
      </c>
      <c r="W155" s="230">
        <v>0</v>
      </c>
    </row>
    <row r="156" spans="1:23" s="230" customFormat="1" x14ac:dyDescent="0.25">
      <c r="A156" s="248">
        <v>151</v>
      </c>
      <c r="B156" s="237" t="s">
        <v>364</v>
      </c>
      <c r="C156" s="237" t="s">
        <v>276</v>
      </c>
      <c r="D156" s="239">
        <v>950</v>
      </c>
      <c r="E156" s="238" t="s">
        <v>306</v>
      </c>
      <c r="F156" s="238"/>
      <c r="G156" s="239" t="s">
        <v>236</v>
      </c>
      <c r="H156" s="237" t="s">
        <v>278</v>
      </c>
      <c r="I156" s="237" t="s">
        <v>27</v>
      </c>
      <c r="J156" s="240">
        <v>5</v>
      </c>
      <c r="K156" s="237">
        <v>38.4</v>
      </c>
      <c r="L156" s="241">
        <v>4.4000000000000004</v>
      </c>
      <c r="M156" s="237">
        <f t="shared" si="4"/>
        <v>844.80000000000007</v>
      </c>
      <c r="N156" s="240">
        <v>0</v>
      </c>
      <c r="O156" s="251">
        <f t="shared" si="5"/>
        <v>0</v>
      </c>
      <c r="P156" s="254"/>
      <c r="Q156" s="257" t="s">
        <v>261</v>
      </c>
      <c r="W156" s="230">
        <v>0</v>
      </c>
    </row>
    <row r="157" spans="1:23" s="230" customFormat="1" x14ac:dyDescent="0.25">
      <c r="A157" s="248">
        <v>152</v>
      </c>
      <c r="B157" s="237" t="s">
        <v>364</v>
      </c>
      <c r="C157" s="237" t="s">
        <v>276</v>
      </c>
      <c r="D157" s="239">
        <v>950</v>
      </c>
      <c r="E157" s="238" t="s">
        <v>335</v>
      </c>
      <c r="F157" s="238"/>
      <c r="G157" s="239" t="s">
        <v>238</v>
      </c>
      <c r="H157" s="237" t="s">
        <v>278</v>
      </c>
      <c r="I157" s="237" t="s">
        <v>27</v>
      </c>
      <c r="J157" s="240">
        <v>2.5</v>
      </c>
      <c r="K157" s="237">
        <v>38.4</v>
      </c>
      <c r="L157" s="241">
        <v>18</v>
      </c>
      <c r="M157" s="237">
        <f t="shared" si="4"/>
        <v>1728</v>
      </c>
      <c r="N157" s="240">
        <v>0</v>
      </c>
      <c r="O157" s="251">
        <f t="shared" si="5"/>
        <v>0</v>
      </c>
      <c r="P157" s="254"/>
      <c r="Q157" s="257" t="s">
        <v>263</v>
      </c>
      <c r="W157" s="230">
        <v>0</v>
      </c>
    </row>
    <row r="158" spans="1:23" s="230" customFormat="1" x14ac:dyDescent="0.25">
      <c r="A158" s="248">
        <v>153</v>
      </c>
      <c r="B158" s="237" t="s">
        <v>364</v>
      </c>
      <c r="C158" s="237" t="s">
        <v>276</v>
      </c>
      <c r="D158" s="239">
        <v>951</v>
      </c>
      <c r="E158" s="238" t="s">
        <v>306</v>
      </c>
      <c r="F158" s="238"/>
      <c r="G158" s="239" t="s">
        <v>236</v>
      </c>
      <c r="H158" s="237" t="s">
        <v>278</v>
      </c>
      <c r="I158" s="237" t="s">
        <v>27</v>
      </c>
      <c r="J158" s="240">
        <v>5</v>
      </c>
      <c r="K158" s="237">
        <v>38.4</v>
      </c>
      <c r="L158" s="241">
        <v>4.4000000000000004</v>
      </c>
      <c r="M158" s="237">
        <f t="shared" si="4"/>
        <v>844.80000000000007</v>
      </c>
      <c r="N158" s="240">
        <v>0</v>
      </c>
      <c r="O158" s="251">
        <f t="shared" si="5"/>
        <v>0</v>
      </c>
      <c r="P158" s="254"/>
      <c r="Q158" s="257" t="s">
        <v>342</v>
      </c>
      <c r="W158" s="230">
        <v>0</v>
      </c>
    </row>
    <row r="159" spans="1:23" s="230" customFormat="1" x14ac:dyDescent="0.25">
      <c r="A159" s="248">
        <v>154</v>
      </c>
      <c r="B159" s="237" t="s">
        <v>364</v>
      </c>
      <c r="C159" s="237" t="s">
        <v>276</v>
      </c>
      <c r="D159" s="239">
        <v>951</v>
      </c>
      <c r="E159" s="238" t="s">
        <v>335</v>
      </c>
      <c r="F159" s="238"/>
      <c r="G159" s="239" t="s">
        <v>238</v>
      </c>
      <c r="H159" s="237" t="s">
        <v>278</v>
      </c>
      <c r="I159" s="237" t="s">
        <v>27</v>
      </c>
      <c r="J159" s="240">
        <v>2.5</v>
      </c>
      <c r="K159" s="237">
        <v>38.4</v>
      </c>
      <c r="L159" s="241">
        <v>18</v>
      </c>
      <c r="M159" s="237">
        <f t="shared" si="4"/>
        <v>1728</v>
      </c>
      <c r="N159" s="240">
        <v>0</v>
      </c>
      <c r="O159" s="251">
        <f t="shared" si="5"/>
        <v>0</v>
      </c>
      <c r="P159" s="254"/>
      <c r="Q159" s="257" t="s">
        <v>396</v>
      </c>
      <c r="W159" s="230">
        <v>0</v>
      </c>
    </row>
    <row r="160" spans="1:23" s="230" customFormat="1" x14ac:dyDescent="0.25">
      <c r="A160" s="248">
        <v>155</v>
      </c>
      <c r="B160" s="237" t="s">
        <v>364</v>
      </c>
      <c r="C160" s="237" t="s">
        <v>312</v>
      </c>
      <c r="D160" s="239">
        <v>10</v>
      </c>
      <c r="E160" s="238" t="s">
        <v>397</v>
      </c>
      <c r="F160" s="238"/>
      <c r="G160" s="239" t="s">
        <v>244</v>
      </c>
      <c r="H160" s="237" t="s">
        <v>278</v>
      </c>
      <c r="I160" s="237" t="s">
        <v>285</v>
      </c>
      <c r="J160" s="240">
        <v>2.5</v>
      </c>
      <c r="K160" s="237">
        <v>38.4</v>
      </c>
      <c r="L160" s="241">
        <v>49.8</v>
      </c>
      <c r="M160" s="237">
        <f t="shared" si="4"/>
        <v>4780.7999999999993</v>
      </c>
      <c r="N160" s="240">
        <v>0</v>
      </c>
      <c r="O160" s="251">
        <f t="shared" si="5"/>
        <v>0</v>
      </c>
      <c r="P160" s="254"/>
      <c r="Q160" s="257" t="s">
        <v>257</v>
      </c>
      <c r="W160" s="230">
        <v>0</v>
      </c>
    </row>
    <row r="161" spans="1:23" s="230" customFormat="1" x14ac:dyDescent="0.25">
      <c r="A161" s="248">
        <v>156</v>
      </c>
      <c r="B161" s="237" t="s">
        <v>364</v>
      </c>
      <c r="C161" s="237" t="s">
        <v>312</v>
      </c>
      <c r="D161" s="239">
        <v>100</v>
      </c>
      <c r="E161" s="238" t="s">
        <v>260</v>
      </c>
      <c r="F161" s="238"/>
      <c r="G161" s="239" t="s">
        <v>235</v>
      </c>
      <c r="H161" s="237" t="s">
        <v>278</v>
      </c>
      <c r="I161" s="237" t="s">
        <v>285</v>
      </c>
      <c r="J161" s="240">
        <v>2.5</v>
      </c>
      <c r="K161" s="237">
        <v>38.4</v>
      </c>
      <c r="L161" s="241">
        <v>32.159999999999997</v>
      </c>
      <c r="M161" s="237">
        <f t="shared" si="4"/>
        <v>3087.3599999999997</v>
      </c>
      <c r="N161" s="240">
        <v>0</v>
      </c>
      <c r="O161" s="251">
        <f t="shared" si="5"/>
        <v>0</v>
      </c>
      <c r="P161" s="254"/>
      <c r="Q161" s="257" t="s">
        <v>265</v>
      </c>
      <c r="W161" s="230">
        <v>0</v>
      </c>
    </row>
    <row r="162" spans="1:23" s="230" customFormat="1" x14ac:dyDescent="0.25">
      <c r="A162" s="248">
        <v>157</v>
      </c>
      <c r="B162" s="237" t="s">
        <v>364</v>
      </c>
      <c r="C162" s="237" t="s">
        <v>398</v>
      </c>
      <c r="D162" s="239">
        <v>100.1</v>
      </c>
      <c r="E162" s="238" t="s">
        <v>260</v>
      </c>
      <c r="F162" s="238"/>
      <c r="G162" s="239" t="s">
        <v>235</v>
      </c>
      <c r="H162" s="237" t="s">
        <v>278</v>
      </c>
      <c r="I162" s="237" t="s">
        <v>285</v>
      </c>
      <c r="J162" s="240">
        <v>2.5</v>
      </c>
      <c r="K162" s="237">
        <v>38.4</v>
      </c>
      <c r="L162" s="241">
        <v>42.88</v>
      </c>
      <c r="M162" s="237">
        <f t="shared" si="4"/>
        <v>4116.4800000000005</v>
      </c>
      <c r="N162" s="240">
        <v>0</v>
      </c>
      <c r="O162" s="251">
        <f t="shared" si="5"/>
        <v>0</v>
      </c>
      <c r="P162" s="254"/>
      <c r="Q162" s="257" t="s">
        <v>299</v>
      </c>
      <c r="W162" s="230">
        <v>0</v>
      </c>
    </row>
    <row r="163" spans="1:23" s="230" customFormat="1" x14ac:dyDescent="0.25">
      <c r="A163" s="248">
        <v>158</v>
      </c>
      <c r="B163" s="237" t="s">
        <v>364</v>
      </c>
      <c r="C163" s="237" t="s">
        <v>312</v>
      </c>
      <c r="D163" s="239">
        <v>100.3</v>
      </c>
      <c r="E163" s="238" t="s">
        <v>260</v>
      </c>
      <c r="F163" s="238"/>
      <c r="G163" s="239" t="s">
        <v>235</v>
      </c>
      <c r="H163" s="237" t="s">
        <v>278</v>
      </c>
      <c r="I163" s="237" t="s">
        <v>285</v>
      </c>
      <c r="J163" s="240">
        <v>2.5</v>
      </c>
      <c r="K163" s="237">
        <v>38.4</v>
      </c>
      <c r="L163" s="241">
        <v>16.5</v>
      </c>
      <c r="M163" s="237">
        <f t="shared" si="4"/>
        <v>1584</v>
      </c>
      <c r="N163" s="240">
        <v>0</v>
      </c>
      <c r="O163" s="251">
        <f t="shared" si="5"/>
        <v>0</v>
      </c>
      <c r="P163" s="254"/>
      <c r="Q163" s="257" t="s">
        <v>348</v>
      </c>
      <c r="W163" s="230">
        <v>0</v>
      </c>
    </row>
    <row r="164" spans="1:23" s="230" customFormat="1" x14ac:dyDescent="0.25">
      <c r="A164" s="248">
        <v>159</v>
      </c>
      <c r="B164" s="237" t="s">
        <v>364</v>
      </c>
      <c r="C164" s="237" t="s">
        <v>398</v>
      </c>
      <c r="D164" s="239">
        <v>101</v>
      </c>
      <c r="E164" s="238" t="s">
        <v>260</v>
      </c>
      <c r="F164" s="238"/>
      <c r="G164" s="239" t="s">
        <v>235</v>
      </c>
      <c r="H164" s="237" t="s">
        <v>278</v>
      </c>
      <c r="I164" s="237" t="s">
        <v>285</v>
      </c>
      <c r="J164" s="240">
        <v>2.5</v>
      </c>
      <c r="K164" s="237">
        <v>38.4</v>
      </c>
      <c r="L164" s="241">
        <v>19.37</v>
      </c>
      <c r="M164" s="237">
        <f t="shared" si="4"/>
        <v>1859.52</v>
      </c>
      <c r="N164" s="240">
        <v>0</v>
      </c>
      <c r="O164" s="251">
        <f t="shared" si="5"/>
        <v>0</v>
      </c>
      <c r="P164" s="254"/>
      <c r="Q164" s="257" t="s">
        <v>301</v>
      </c>
      <c r="W164" s="230">
        <v>0</v>
      </c>
    </row>
    <row r="165" spans="1:23" s="230" customFormat="1" x14ac:dyDescent="0.25">
      <c r="A165" s="248">
        <v>160</v>
      </c>
      <c r="B165" s="237" t="s">
        <v>364</v>
      </c>
      <c r="C165" s="237" t="s">
        <v>398</v>
      </c>
      <c r="D165" s="239">
        <v>101.1</v>
      </c>
      <c r="E165" s="238" t="s">
        <v>260</v>
      </c>
      <c r="F165" s="238"/>
      <c r="G165" s="239" t="s">
        <v>235</v>
      </c>
      <c r="H165" s="237" t="s">
        <v>278</v>
      </c>
      <c r="I165" s="237" t="s">
        <v>285</v>
      </c>
      <c r="J165" s="240">
        <v>2.5</v>
      </c>
      <c r="K165" s="237">
        <v>38.4</v>
      </c>
      <c r="L165" s="241">
        <v>60.49</v>
      </c>
      <c r="M165" s="237">
        <f t="shared" si="4"/>
        <v>5807.04</v>
      </c>
      <c r="N165" s="240">
        <v>0</v>
      </c>
      <c r="O165" s="251">
        <f t="shared" si="5"/>
        <v>0</v>
      </c>
      <c r="P165" s="254"/>
      <c r="Q165" s="257" t="s">
        <v>303</v>
      </c>
      <c r="W165" s="230">
        <v>0</v>
      </c>
    </row>
    <row r="166" spans="1:23" s="230" customFormat="1" x14ac:dyDescent="0.25">
      <c r="A166" s="248">
        <v>161</v>
      </c>
      <c r="B166" s="237" t="s">
        <v>364</v>
      </c>
      <c r="C166" s="237" t="s">
        <v>398</v>
      </c>
      <c r="D166" s="239">
        <v>2</v>
      </c>
      <c r="E166" s="238" t="s">
        <v>394</v>
      </c>
      <c r="F166" s="238"/>
      <c r="G166" s="239" t="s">
        <v>244</v>
      </c>
      <c r="H166" s="237" t="s">
        <v>278</v>
      </c>
      <c r="I166" s="237" t="s">
        <v>285</v>
      </c>
      <c r="J166" s="240">
        <v>2.5</v>
      </c>
      <c r="K166" s="237">
        <v>38.4</v>
      </c>
      <c r="L166" s="241">
        <v>50.09</v>
      </c>
      <c r="M166" s="237">
        <f t="shared" si="4"/>
        <v>4808.6400000000003</v>
      </c>
      <c r="N166" s="240">
        <v>0</v>
      </c>
      <c r="O166" s="251">
        <f t="shared" si="5"/>
        <v>0</v>
      </c>
      <c r="P166" s="254"/>
      <c r="Q166" s="257" t="s">
        <v>345</v>
      </c>
      <c r="W166" s="230">
        <v>0</v>
      </c>
    </row>
    <row r="167" spans="1:23" s="230" customFormat="1" x14ac:dyDescent="0.25">
      <c r="A167" s="248">
        <v>162</v>
      </c>
      <c r="B167" s="237" t="s">
        <v>364</v>
      </c>
      <c r="C167" s="237" t="s">
        <v>312</v>
      </c>
      <c r="D167" s="239">
        <v>3</v>
      </c>
      <c r="E167" s="238" t="s">
        <v>284</v>
      </c>
      <c r="F167" s="238"/>
      <c r="G167" s="239" t="s">
        <v>244</v>
      </c>
      <c r="H167" s="237" t="s">
        <v>278</v>
      </c>
      <c r="I167" s="237" t="s">
        <v>285</v>
      </c>
      <c r="J167" s="240">
        <v>2.5</v>
      </c>
      <c r="K167" s="237">
        <v>38.4</v>
      </c>
      <c r="L167" s="241">
        <v>50.3</v>
      </c>
      <c r="M167" s="237">
        <f t="shared" si="4"/>
        <v>4828.7999999999993</v>
      </c>
      <c r="N167" s="240">
        <v>0</v>
      </c>
      <c r="O167" s="251">
        <f t="shared" si="5"/>
        <v>0</v>
      </c>
      <c r="P167" s="254"/>
      <c r="Q167" s="257" t="s">
        <v>271</v>
      </c>
      <c r="W167" s="230">
        <v>0</v>
      </c>
    </row>
    <row r="168" spans="1:23" s="230" customFormat="1" x14ac:dyDescent="0.25">
      <c r="A168" s="248">
        <v>163</v>
      </c>
      <c r="B168" s="237" t="s">
        <v>364</v>
      </c>
      <c r="C168" s="237" t="s">
        <v>398</v>
      </c>
      <c r="D168" s="239">
        <v>3.1</v>
      </c>
      <c r="E168" s="238" t="s">
        <v>372</v>
      </c>
      <c r="F168" s="238"/>
      <c r="G168" s="239" t="s">
        <v>232</v>
      </c>
      <c r="H168" s="237"/>
      <c r="I168" s="237" t="s">
        <v>285</v>
      </c>
      <c r="J168" s="240">
        <v>0</v>
      </c>
      <c r="K168" s="237">
        <v>38.4</v>
      </c>
      <c r="L168" s="241">
        <v>9.77</v>
      </c>
      <c r="M168" s="237">
        <f t="shared" si="4"/>
        <v>0</v>
      </c>
      <c r="N168" s="240">
        <v>1</v>
      </c>
      <c r="O168" s="251">
        <f t="shared" si="5"/>
        <v>0</v>
      </c>
      <c r="P168" s="254"/>
      <c r="Q168" s="257" t="s">
        <v>296</v>
      </c>
      <c r="W168" s="230">
        <v>0</v>
      </c>
    </row>
    <row r="169" spans="1:23" s="230" customFormat="1" x14ac:dyDescent="0.25">
      <c r="A169" s="248">
        <v>164</v>
      </c>
      <c r="B169" s="237" t="s">
        <v>364</v>
      </c>
      <c r="C169" s="237" t="s">
        <v>312</v>
      </c>
      <c r="D169" s="239">
        <v>4</v>
      </c>
      <c r="E169" s="238" t="s">
        <v>284</v>
      </c>
      <c r="F169" s="238"/>
      <c r="G169" s="239" t="s">
        <v>244</v>
      </c>
      <c r="H169" s="237" t="s">
        <v>278</v>
      </c>
      <c r="I169" s="237" t="s">
        <v>285</v>
      </c>
      <c r="J169" s="240">
        <v>2.5</v>
      </c>
      <c r="K169" s="237">
        <v>38.4</v>
      </c>
      <c r="L169" s="241">
        <v>50</v>
      </c>
      <c r="M169" s="237">
        <f t="shared" si="4"/>
        <v>4800</v>
      </c>
      <c r="N169" s="240">
        <v>0</v>
      </c>
      <c r="O169" s="251">
        <f t="shared" si="5"/>
        <v>0</v>
      </c>
      <c r="P169" s="254"/>
      <c r="Q169" s="257" t="s">
        <v>273</v>
      </c>
      <c r="W169" s="230">
        <v>0</v>
      </c>
    </row>
    <row r="170" spans="1:23" s="230" customFormat="1" x14ac:dyDescent="0.25">
      <c r="A170" s="248">
        <v>165</v>
      </c>
      <c r="B170" s="237" t="s">
        <v>364</v>
      </c>
      <c r="C170" s="237" t="s">
        <v>312</v>
      </c>
      <c r="D170" s="239">
        <v>5</v>
      </c>
      <c r="E170" s="238" t="s">
        <v>284</v>
      </c>
      <c r="F170" s="238"/>
      <c r="G170" s="239" t="s">
        <v>244</v>
      </c>
      <c r="H170" s="237" t="s">
        <v>278</v>
      </c>
      <c r="I170" s="237" t="s">
        <v>285</v>
      </c>
      <c r="J170" s="240">
        <v>2.5</v>
      </c>
      <c r="K170" s="237">
        <v>38.4</v>
      </c>
      <c r="L170" s="241">
        <v>50.2</v>
      </c>
      <c r="M170" s="237">
        <f t="shared" si="4"/>
        <v>4819.2000000000007</v>
      </c>
      <c r="N170" s="240">
        <v>0</v>
      </c>
      <c r="O170" s="251">
        <f t="shared" si="5"/>
        <v>0</v>
      </c>
      <c r="P170" s="254"/>
      <c r="Q170" s="257" t="s">
        <v>317</v>
      </c>
      <c r="W170" s="230">
        <v>0</v>
      </c>
    </row>
    <row r="171" spans="1:23" s="230" customFormat="1" x14ac:dyDescent="0.25">
      <c r="A171" s="248">
        <v>166</v>
      </c>
      <c r="B171" s="237" t="s">
        <v>364</v>
      </c>
      <c r="C171" s="237" t="s">
        <v>312</v>
      </c>
      <c r="D171" s="239">
        <v>6</v>
      </c>
      <c r="E171" s="238" t="s">
        <v>298</v>
      </c>
      <c r="F171" s="238"/>
      <c r="G171" s="239" t="s">
        <v>233</v>
      </c>
      <c r="H171" s="237" t="s">
        <v>278</v>
      </c>
      <c r="I171" s="237" t="s">
        <v>285</v>
      </c>
      <c r="J171" s="240">
        <v>2.5</v>
      </c>
      <c r="K171" s="237">
        <v>38.4</v>
      </c>
      <c r="L171" s="241">
        <v>24.6</v>
      </c>
      <c r="M171" s="237">
        <f t="shared" si="4"/>
        <v>2361.6000000000004</v>
      </c>
      <c r="N171" s="240">
        <v>0</v>
      </c>
      <c r="O171" s="251">
        <f t="shared" si="5"/>
        <v>0</v>
      </c>
      <c r="P171" s="254"/>
      <c r="Q171" s="257" t="s">
        <v>274</v>
      </c>
      <c r="W171" s="230">
        <v>0</v>
      </c>
    </row>
    <row r="172" spans="1:23" s="230" customFormat="1" x14ac:dyDescent="0.25">
      <c r="A172" s="248">
        <v>167</v>
      </c>
      <c r="B172" s="237" t="s">
        <v>364</v>
      </c>
      <c r="C172" s="237" t="s">
        <v>312</v>
      </c>
      <c r="D172" s="239">
        <v>7</v>
      </c>
      <c r="E172" s="238" t="s">
        <v>293</v>
      </c>
      <c r="F172" s="238"/>
      <c r="G172" s="239" t="s">
        <v>233</v>
      </c>
      <c r="H172" s="237" t="s">
        <v>278</v>
      </c>
      <c r="I172" s="237" t="s">
        <v>28</v>
      </c>
      <c r="J172" s="240">
        <v>2.5</v>
      </c>
      <c r="K172" s="237">
        <v>38.4</v>
      </c>
      <c r="L172" s="241">
        <v>50.09</v>
      </c>
      <c r="M172" s="237">
        <f t="shared" si="4"/>
        <v>4808.6400000000003</v>
      </c>
      <c r="N172" s="240">
        <v>0</v>
      </c>
      <c r="O172" s="251">
        <f t="shared" si="5"/>
        <v>0</v>
      </c>
      <c r="P172" s="254"/>
      <c r="Q172" s="257" t="s">
        <v>275</v>
      </c>
      <c r="W172" s="230">
        <v>0</v>
      </c>
    </row>
    <row r="173" spans="1:23" s="230" customFormat="1" x14ac:dyDescent="0.25">
      <c r="A173" s="248">
        <v>168</v>
      </c>
      <c r="B173" s="237" t="s">
        <v>364</v>
      </c>
      <c r="C173" s="237" t="s">
        <v>312</v>
      </c>
      <c r="D173" s="239">
        <v>8</v>
      </c>
      <c r="E173" s="238" t="s">
        <v>284</v>
      </c>
      <c r="F173" s="238"/>
      <c r="G173" s="239" t="s">
        <v>244</v>
      </c>
      <c r="H173" s="237" t="s">
        <v>278</v>
      </c>
      <c r="I173" s="237" t="s">
        <v>285</v>
      </c>
      <c r="J173" s="240">
        <v>2.5</v>
      </c>
      <c r="K173" s="237">
        <v>38.4</v>
      </c>
      <c r="L173" s="241">
        <v>49.3</v>
      </c>
      <c r="M173" s="237">
        <f t="shared" si="4"/>
        <v>4732.7999999999993</v>
      </c>
      <c r="N173" s="240">
        <v>0</v>
      </c>
      <c r="O173" s="251">
        <f t="shared" si="5"/>
        <v>0</v>
      </c>
      <c r="P173" s="254"/>
      <c r="Q173" s="257" t="s">
        <v>259</v>
      </c>
      <c r="W173" s="230">
        <v>0</v>
      </c>
    </row>
    <row r="174" spans="1:23" s="230" customFormat="1" x14ac:dyDescent="0.25">
      <c r="A174" s="248">
        <v>169</v>
      </c>
      <c r="B174" s="237" t="s">
        <v>364</v>
      </c>
      <c r="C174" s="237" t="s">
        <v>312</v>
      </c>
      <c r="D174" s="239">
        <v>9</v>
      </c>
      <c r="E174" s="238" t="s">
        <v>284</v>
      </c>
      <c r="F174" s="238"/>
      <c r="G174" s="239" t="s">
        <v>244</v>
      </c>
      <c r="H174" s="237" t="s">
        <v>278</v>
      </c>
      <c r="I174" s="237" t="s">
        <v>285</v>
      </c>
      <c r="J174" s="240">
        <v>2.5</v>
      </c>
      <c r="K174" s="237">
        <v>38.4</v>
      </c>
      <c r="L174" s="241">
        <v>50.3</v>
      </c>
      <c r="M174" s="237">
        <f t="shared" si="4"/>
        <v>4828.7999999999993</v>
      </c>
      <c r="N174" s="240">
        <v>0</v>
      </c>
      <c r="O174" s="251">
        <f t="shared" si="5"/>
        <v>0</v>
      </c>
      <c r="P174" s="254"/>
      <c r="Q174" s="257" t="s">
        <v>261</v>
      </c>
      <c r="W174" s="230">
        <v>0</v>
      </c>
    </row>
    <row r="175" spans="1:23" s="230" customFormat="1" x14ac:dyDescent="0.25">
      <c r="A175" s="248">
        <v>170</v>
      </c>
      <c r="B175" s="237" t="s">
        <v>364</v>
      </c>
      <c r="C175" s="237" t="s">
        <v>312</v>
      </c>
      <c r="D175" s="239">
        <v>950</v>
      </c>
      <c r="E175" s="238" t="s">
        <v>335</v>
      </c>
      <c r="F175" s="238"/>
      <c r="G175" s="239" t="s">
        <v>239</v>
      </c>
      <c r="H175" s="237" t="s">
        <v>278</v>
      </c>
      <c r="I175" s="237" t="s">
        <v>285</v>
      </c>
      <c r="J175" s="240">
        <v>5</v>
      </c>
      <c r="K175" s="237">
        <v>38.4</v>
      </c>
      <c r="L175" s="241">
        <v>26</v>
      </c>
      <c r="M175" s="237">
        <f t="shared" si="4"/>
        <v>4992</v>
      </c>
      <c r="N175" s="240">
        <v>0</v>
      </c>
      <c r="O175" s="251">
        <f t="shared" si="5"/>
        <v>0</v>
      </c>
      <c r="P175" s="254"/>
      <c r="Q175" s="257" t="s">
        <v>358</v>
      </c>
      <c r="W175" s="230">
        <v>0</v>
      </c>
    </row>
    <row r="176" spans="1:23" s="230" customFormat="1" x14ac:dyDescent="0.25">
      <c r="A176" s="248">
        <v>171</v>
      </c>
      <c r="B176" s="237" t="s">
        <v>364</v>
      </c>
      <c r="C176" s="237" t="s">
        <v>312</v>
      </c>
      <c r="D176" s="239">
        <v>950</v>
      </c>
      <c r="E176" s="238" t="s">
        <v>306</v>
      </c>
      <c r="F176" s="238"/>
      <c r="G176" s="239" t="s">
        <v>235</v>
      </c>
      <c r="H176" s="237" t="s">
        <v>278</v>
      </c>
      <c r="I176" s="237" t="s">
        <v>285</v>
      </c>
      <c r="J176" s="240">
        <v>2.5</v>
      </c>
      <c r="K176" s="237">
        <v>38.4</v>
      </c>
      <c r="L176" s="241">
        <v>25.65</v>
      </c>
      <c r="M176" s="237">
        <f t="shared" si="4"/>
        <v>2462.3999999999996</v>
      </c>
      <c r="N176" s="240">
        <v>0</v>
      </c>
      <c r="O176" s="251">
        <f t="shared" si="5"/>
        <v>0</v>
      </c>
      <c r="P176" s="254"/>
      <c r="Q176" s="257" t="s">
        <v>286</v>
      </c>
      <c r="W176" s="230">
        <v>0</v>
      </c>
    </row>
    <row r="177" spans="1:23" s="230" customFormat="1" x14ac:dyDescent="0.25">
      <c r="A177" s="248">
        <v>172</v>
      </c>
      <c r="B177" s="237" t="s">
        <v>364</v>
      </c>
      <c r="C177" s="237" t="s">
        <v>312</v>
      </c>
      <c r="D177" s="239">
        <v>951</v>
      </c>
      <c r="E177" s="238" t="s">
        <v>306</v>
      </c>
      <c r="F177" s="238"/>
      <c r="G177" s="239" t="s">
        <v>235</v>
      </c>
      <c r="H177" s="237" t="s">
        <v>278</v>
      </c>
      <c r="I177" s="237" t="s">
        <v>285</v>
      </c>
      <c r="J177" s="240">
        <v>2.5</v>
      </c>
      <c r="K177" s="237">
        <v>38.4</v>
      </c>
      <c r="L177" s="241">
        <v>25.4</v>
      </c>
      <c r="M177" s="237">
        <f t="shared" si="4"/>
        <v>2438.3999999999996</v>
      </c>
      <c r="N177" s="240">
        <v>0</v>
      </c>
      <c r="O177" s="251">
        <f t="shared" si="5"/>
        <v>0</v>
      </c>
      <c r="P177" s="254"/>
      <c r="Q177" s="257" t="s">
        <v>347</v>
      </c>
      <c r="W177" s="230">
        <v>0</v>
      </c>
    </row>
    <row r="178" spans="1:23" s="230" customFormat="1" x14ac:dyDescent="0.25">
      <c r="A178" s="248">
        <v>173</v>
      </c>
      <c r="B178" s="237" t="s">
        <v>364</v>
      </c>
      <c r="C178" s="237" t="s">
        <v>312</v>
      </c>
      <c r="D178" s="239">
        <v>951</v>
      </c>
      <c r="E178" s="238" t="s">
        <v>335</v>
      </c>
      <c r="F178" s="238"/>
      <c r="G178" s="239" t="s">
        <v>239</v>
      </c>
      <c r="H178" s="237" t="s">
        <v>278</v>
      </c>
      <c r="I178" s="237" t="s">
        <v>285</v>
      </c>
      <c r="J178" s="240">
        <v>5</v>
      </c>
      <c r="K178" s="237">
        <v>38.4</v>
      </c>
      <c r="L178" s="241">
        <v>26</v>
      </c>
      <c r="M178" s="237">
        <f t="shared" si="4"/>
        <v>4992</v>
      </c>
      <c r="N178" s="240">
        <v>0</v>
      </c>
      <c r="O178" s="251">
        <f t="shared" si="5"/>
        <v>0</v>
      </c>
      <c r="P178" s="254"/>
      <c r="Q178" s="257" t="s">
        <v>399</v>
      </c>
      <c r="W178" s="230">
        <v>0</v>
      </c>
    </row>
    <row r="179" spans="1:23" s="230" customFormat="1" x14ac:dyDescent="0.25">
      <c r="A179" s="248">
        <v>174</v>
      </c>
      <c r="B179" s="237" t="s">
        <v>364</v>
      </c>
      <c r="C179" s="237" t="s">
        <v>338</v>
      </c>
      <c r="D179" s="239">
        <v>1</v>
      </c>
      <c r="E179" s="238" t="s">
        <v>323</v>
      </c>
      <c r="F179" s="238"/>
      <c r="G179" s="239" t="s">
        <v>253</v>
      </c>
      <c r="H179" s="237" t="s">
        <v>278</v>
      </c>
      <c r="I179" s="237" t="s">
        <v>285</v>
      </c>
      <c r="J179" s="240">
        <v>0.23100000000000001</v>
      </c>
      <c r="K179" s="237">
        <v>38.4</v>
      </c>
      <c r="L179" s="241">
        <v>59.9</v>
      </c>
      <c r="M179" s="237">
        <f t="shared" si="4"/>
        <v>531.33695999999998</v>
      </c>
      <c r="N179" s="240">
        <v>0</v>
      </c>
      <c r="O179" s="251">
        <f t="shared" si="5"/>
        <v>0</v>
      </c>
      <c r="P179" s="254"/>
      <c r="Q179" s="257" t="s">
        <v>257</v>
      </c>
      <c r="W179" s="230">
        <v>0</v>
      </c>
    </row>
    <row r="180" spans="1:23" s="230" customFormat="1" x14ac:dyDescent="0.25">
      <c r="A180" s="248">
        <v>175</v>
      </c>
      <c r="B180" s="237" t="s">
        <v>364</v>
      </c>
      <c r="C180" s="237" t="s">
        <v>338</v>
      </c>
      <c r="D180" s="239">
        <v>2</v>
      </c>
      <c r="E180" s="238" t="s">
        <v>323</v>
      </c>
      <c r="F180" s="238"/>
      <c r="G180" s="239" t="s">
        <v>253</v>
      </c>
      <c r="H180" s="237" t="s">
        <v>278</v>
      </c>
      <c r="I180" s="237" t="s">
        <v>285</v>
      </c>
      <c r="J180" s="240">
        <v>0.23100000000000001</v>
      </c>
      <c r="K180" s="237">
        <v>38.4</v>
      </c>
      <c r="L180" s="241">
        <v>26.4</v>
      </c>
      <c r="M180" s="237">
        <f t="shared" si="4"/>
        <v>234.17855999999998</v>
      </c>
      <c r="N180" s="240">
        <v>0</v>
      </c>
      <c r="O180" s="251">
        <f t="shared" si="5"/>
        <v>0</v>
      </c>
      <c r="P180" s="254"/>
      <c r="Q180" s="257" t="s">
        <v>265</v>
      </c>
      <c r="W180" s="230">
        <v>0</v>
      </c>
    </row>
    <row r="181" spans="1:23" s="230" customFormat="1" x14ac:dyDescent="0.25">
      <c r="A181" s="248">
        <v>176</v>
      </c>
      <c r="B181" s="237" t="s">
        <v>364</v>
      </c>
      <c r="C181" s="237" t="s">
        <v>338</v>
      </c>
      <c r="D181" s="239">
        <v>3</v>
      </c>
      <c r="E181" s="238" t="s">
        <v>400</v>
      </c>
      <c r="F181" s="238"/>
      <c r="G181" s="239" t="s">
        <v>242</v>
      </c>
      <c r="H181" s="237" t="s">
        <v>278</v>
      </c>
      <c r="I181" s="237" t="s">
        <v>28</v>
      </c>
      <c r="J181" s="240">
        <v>2.5</v>
      </c>
      <c r="K181" s="237">
        <v>38.4</v>
      </c>
      <c r="L181" s="241">
        <v>29.9</v>
      </c>
      <c r="M181" s="237">
        <f t="shared" si="4"/>
        <v>2870.3999999999996</v>
      </c>
      <c r="N181" s="240">
        <v>0</v>
      </c>
      <c r="O181" s="251">
        <f t="shared" si="5"/>
        <v>0</v>
      </c>
      <c r="P181" s="254"/>
      <c r="Q181" s="257" t="s">
        <v>258</v>
      </c>
      <c r="W181" s="230">
        <v>0</v>
      </c>
    </row>
    <row r="182" spans="1:23" s="230" customFormat="1" x14ac:dyDescent="0.25">
      <c r="A182" s="248">
        <v>177</v>
      </c>
      <c r="B182" s="237" t="s">
        <v>364</v>
      </c>
      <c r="C182" s="237" t="s">
        <v>338</v>
      </c>
      <c r="D182" s="239">
        <v>4</v>
      </c>
      <c r="E182" s="238" t="s">
        <v>401</v>
      </c>
      <c r="F182" s="238"/>
      <c r="G182" s="239" t="s">
        <v>244</v>
      </c>
      <c r="H182" s="237" t="s">
        <v>278</v>
      </c>
      <c r="I182" s="237" t="s">
        <v>285</v>
      </c>
      <c r="J182" s="240">
        <v>2.5</v>
      </c>
      <c r="K182" s="237">
        <v>38.4</v>
      </c>
      <c r="L182" s="241">
        <v>127.2</v>
      </c>
      <c r="M182" s="237">
        <f t="shared" si="4"/>
        <v>12211.2</v>
      </c>
      <c r="N182" s="240">
        <v>0</v>
      </c>
      <c r="O182" s="251">
        <f t="shared" si="5"/>
        <v>0</v>
      </c>
      <c r="P182" s="254"/>
      <c r="Q182" s="257" t="s">
        <v>266</v>
      </c>
      <c r="W182" s="230">
        <v>0</v>
      </c>
    </row>
    <row r="183" spans="1:23" s="230" customFormat="1" x14ac:dyDescent="0.25">
      <c r="A183" s="248">
        <v>178</v>
      </c>
      <c r="B183" s="237" t="s">
        <v>364</v>
      </c>
      <c r="C183" s="237" t="s">
        <v>338</v>
      </c>
      <c r="D183" s="239">
        <v>5</v>
      </c>
      <c r="E183" s="238" t="s">
        <v>401</v>
      </c>
      <c r="F183" s="238"/>
      <c r="G183" s="239" t="s">
        <v>244</v>
      </c>
      <c r="H183" s="237" t="s">
        <v>278</v>
      </c>
      <c r="I183" s="237" t="s">
        <v>285</v>
      </c>
      <c r="J183" s="240">
        <v>2.5</v>
      </c>
      <c r="K183" s="237">
        <v>38.4</v>
      </c>
      <c r="L183" s="241">
        <v>67.650000000000006</v>
      </c>
      <c r="M183" s="237">
        <f t="shared" si="4"/>
        <v>6494.4000000000005</v>
      </c>
      <c r="N183" s="240">
        <v>0</v>
      </c>
      <c r="O183" s="251">
        <f t="shared" si="5"/>
        <v>0</v>
      </c>
      <c r="P183" s="254"/>
      <c r="Q183" s="257" t="s">
        <v>271</v>
      </c>
      <c r="W183" s="230">
        <v>0</v>
      </c>
    </row>
    <row r="184" spans="1:23" s="230" customFormat="1" x14ac:dyDescent="0.25">
      <c r="A184" s="248">
        <v>179</v>
      </c>
      <c r="B184" s="237" t="s">
        <v>364</v>
      </c>
      <c r="C184" s="237" t="s">
        <v>338</v>
      </c>
      <c r="D184" s="239">
        <v>952</v>
      </c>
      <c r="E184" s="238" t="s">
        <v>306</v>
      </c>
      <c r="F184" s="238"/>
      <c r="G184" s="239" t="s">
        <v>235</v>
      </c>
      <c r="H184" s="237" t="s">
        <v>278</v>
      </c>
      <c r="I184" s="237" t="s">
        <v>285</v>
      </c>
      <c r="J184" s="240">
        <v>2.5</v>
      </c>
      <c r="K184" s="237">
        <v>38.4</v>
      </c>
      <c r="L184" s="241">
        <v>34.9</v>
      </c>
      <c r="M184" s="237">
        <f t="shared" si="4"/>
        <v>3350.3999999999996</v>
      </c>
      <c r="N184" s="240">
        <v>0</v>
      </c>
      <c r="O184" s="251">
        <f t="shared" si="5"/>
        <v>0</v>
      </c>
      <c r="P184" s="254"/>
      <c r="Q184" s="257" t="s">
        <v>317</v>
      </c>
      <c r="W184" s="230">
        <v>0</v>
      </c>
    </row>
    <row r="185" spans="1:23" s="230" customFormat="1" x14ac:dyDescent="0.25">
      <c r="A185" s="248">
        <v>180</v>
      </c>
      <c r="B185" s="237" t="s">
        <v>364</v>
      </c>
      <c r="C185" s="237" t="s">
        <v>338</v>
      </c>
      <c r="D185" s="239">
        <v>952</v>
      </c>
      <c r="E185" s="238" t="s">
        <v>335</v>
      </c>
      <c r="F185" s="238"/>
      <c r="G185" s="239" t="s">
        <v>238</v>
      </c>
      <c r="H185" s="237" t="s">
        <v>278</v>
      </c>
      <c r="I185" s="237" t="s">
        <v>285</v>
      </c>
      <c r="J185" s="240">
        <v>2.5</v>
      </c>
      <c r="K185" s="237">
        <v>38.4</v>
      </c>
      <c r="L185" s="241">
        <v>26</v>
      </c>
      <c r="M185" s="237">
        <f t="shared" si="4"/>
        <v>2496</v>
      </c>
      <c r="N185" s="240">
        <v>0</v>
      </c>
      <c r="O185" s="251">
        <f t="shared" si="5"/>
        <v>0</v>
      </c>
      <c r="P185" s="254"/>
      <c r="Q185" s="257" t="s">
        <v>395</v>
      </c>
      <c r="W185" s="230">
        <v>0</v>
      </c>
    </row>
    <row r="186" spans="1:23" s="230" customFormat="1" x14ac:dyDescent="0.25">
      <c r="A186" s="248">
        <v>181</v>
      </c>
      <c r="B186" s="237" t="s">
        <v>402</v>
      </c>
      <c r="C186" s="237" t="s">
        <v>276</v>
      </c>
      <c r="D186" s="239">
        <v>3</v>
      </c>
      <c r="E186" s="238" t="s">
        <v>277</v>
      </c>
      <c r="F186" s="238"/>
      <c r="G186" s="239" t="s">
        <v>232</v>
      </c>
      <c r="H186" s="237"/>
      <c r="I186" s="237" t="s">
        <v>9</v>
      </c>
      <c r="J186" s="240">
        <v>0</v>
      </c>
      <c r="K186" s="237">
        <v>38.4</v>
      </c>
      <c r="L186" s="241">
        <v>2</v>
      </c>
      <c r="M186" s="237">
        <f t="shared" si="4"/>
        <v>0</v>
      </c>
      <c r="N186" s="240">
        <v>1</v>
      </c>
      <c r="O186" s="251">
        <f t="shared" si="5"/>
        <v>0</v>
      </c>
      <c r="P186" s="254"/>
      <c r="Q186" s="257" t="s">
        <v>266</v>
      </c>
      <c r="W186" s="230">
        <v>0</v>
      </c>
    </row>
    <row r="187" spans="1:23" s="230" customFormat="1" x14ac:dyDescent="0.25">
      <c r="A187" s="248">
        <v>182</v>
      </c>
      <c r="B187" s="237" t="s">
        <v>402</v>
      </c>
      <c r="C187" s="237" t="s">
        <v>276</v>
      </c>
      <c r="D187" s="239">
        <v>3.1</v>
      </c>
      <c r="E187" s="238" t="s">
        <v>372</v>
      </c>
      <c r="F187" s="238"/>
      <c r="G187" s="239" t="s">
        <v>232</v>
      </c>
      <c r="H187" s="237"/>
      <c r="I187" s="237" t="s">
        <v>9</v>
      </c>
      <c r="J187" s="240">
        <v>0</v>
      </c>
      <c r="K187" s="237">
        <v>38.4</v>
      </c>
      <c r="L187" s="241">
        <v>7.82</v>
      </c>
      <c r="M187" s="237">
        <f t="shared" si="4"/>
        <v>0</v>
      </c>
      <c r="N187" s="240">
        <v>1</v>
      </c>
      <c r="O187" s="251">
        <f t="shared" si="5"/>
        <v>0</v>
      </c>
      <c r="P187" s="254"/>
      <c r="Q187" s="257" t="s">
        <v>268</v>
      </c>
      <c r="W187" s="230">
        <v>0</v>
      </c>
    </row>
    <row r="188" spans="1:23" s="230" customFormat="1" x14ac:dyDescent="0.25">
      <c r="A188" s="248">
        <v>183</v>
      </c>
      <c r="B188" s="237" t="s">
        <v>402</v>
      </c>
      <c r="C188" s="237" t="s">
        <v>276</v>
      </c>
      <c r="D188" s="239">
        <v>4</v>
      </c>
      <c r="E188" s="238" t="s">
        <v>277</v>
      </c>
      <c r="F188" s="238"/>
      <c r="G188" s="239" t="s">
        <v>232</v>
      </c>
      <c r="H188" s="237"/>
      <c r="I188" s="237" t="s">
        <v>9</v>
      </c>
      <c r="J188" s="240">
        <v>0</v>
      </c>
      <c r="K188" s="237">
        <v>38.4</v>
      </c>
      <c r="L188" s="241">
        <v>2</v>
      </c>
      <c r="M188" s="237">
        <f t="shared" si="4"/>
        <v>0</v>
      </c>
      <c r="N188" s="240">
        <v>1</v>
      </c>
      <c r="O188" s="251">
        <f t="shared" si="5"/>
        <v>0</v>
      </c>
      <c r="P188" s="254"/>
      <c r="Q188" s="257" t="s">
        <v>271</v>
      </c>
      <c r="W188" s="230">
        <v>0</v>
      </c>
    </row>
    <row r="189" spans="1:23" s="230" customFormat="1" x14ac:dyDescent="0.25">
      <c r="A189" s="248">
        <v>184</v>
      </c>
      <c r="B189" s="237" t="s">
        <v>402</v>
      </c>
      <c r="C189" s="237" t="s">
        <v>276</v>
      </c>
      <c r="D189" s="239">
        <v>4.0999999999999996</v>
      </c>
      <c r="E189" s="238" t="s">
        <v>256</v>
      </c>
      <c r="F189" s="238"/>
      <c r="G189" s="239" t="s">
        <v>232</v>
      </c>
      <c r="H189" s="237"/>
      <c r="I189" s="237" t="s">
        <v>9</v>
      </c>
      <c r="J189" s="240">
        <v>0</v>
      </c>
      <c r="K189" s="237">
        <v>38.4</v>
      </c>
      <c r="L189" s="241">
        <v>7.7</v>
      </c>
      <c r="M189" s="237">
        <f t="shared" si="4"/>
        <v>0</v>
      </c>
      <c r="N189" s="240">
        <v>1</v>
      </c>
      <c r="O189" s="251">
        <f t="shared" si="5"/>
        <v>0</v>
      </c>
      <c r="P189" s="254"/>
      <c r="Q189" s="257" t="s">
        <v>273</v>
      </c>
      <c r="W189" s="230">
        <v>0</v>
      </c>
    </row>
    <row r="190" spans="1:23" s="230" customFormat="1" x14ac:dyDescent="0.25">
      <c r="A190" s="248">
        <v>185</v>
      </c>
      <c r="B190" s="237" t="s">
        <v>402</v>
      </c>
      <c r="C190" s="237" t="s">
        <v>276</v>
      </c>
      <c r="D190" s="239">
        <v>950</v>
      </c>
      <c r="E190" s="238" t="s">
        <v>306</v>
      </c>
      <c r="F190" s="238"/>
      <c r="G190" s="239" t="s">
        <v>236</v>
      </c>
      <c r="H190" s="237" t="s">
        <v>278</v>
      </c>
      <c r="I190" s="237" t="s">
        <v>27</v>
      </c>
      <c r="J190" s="240">
        <v>5</v>
      </c>
      <c r="K190" s="237">
        <v>38.4</v>
      </c>
      <c r="L190" s="241">
        <v>36.6</v>
      </c>
      <c r="M190" s="237">
        <f t="shared" si="4"/>
        <v>7027.2000000000007</v>
      </c>
      <c r="N190" s="240">
        <v>0</v>
      </c>
      <c r="O190" s="251">
        <f t="shared" si="5"/>
        <v>0</v>
      </c>
      <c r="P190" s="254"/>
      <c r="Q190" s="257" t="s">
        <v>258</v>
      </c>
      <c r="W190" s="230">
        <v>0</v>
      </c>
    </row>
    <row r="191" spans="1:23" s="230" customFormat="1" x14ac:dyDescent="0.25">
      <c r="A191" s="248">
        <v>186</v>
      </c>
      <c r="B191" s="237" t="s">
        <v>402</v>
      </c>
      <c r="C191" s="237" t="s">
        <v>276</v>
      </c>
      <c r="D191" s="239">
        <v>980</v>
      </c>
      <c r="E191" s="238" t="s">
        <v>403</v>
      </c>
      <c r="F191" s="238"/>
      <c r="G191" s="239" t="s">
        <v>236</v>
      </c>
      <c r="H191" s="237" t="s">
        <v>278</v>
      </c>
      <c r="I191" s="237" t="s">
        <v>285</v>
      </c>
      <c r="J191" s="240">
        <v>5</v>
      </c>
      <c r="K191" s="237">
        <v>38.4</v>
      </c>
      <c r="L191" s="241">
        <v>2.1</v>
      </c>
      <c r="M191" s="237">
        <f t="shared" si="4"/>
        <v>403.20000000000005</v>
      </c>
      <c r="N191" s="240">
        <v>0</v>
      </c>
      <c r="O191" s="251">
        <f t="shared" si="5"/>
        <v>0</v>
      </c>
      <c r="P191" s="254"/>
      <c r="Q191" s="257" t="s">
        <v>264</v>
      </c>
      <c r="W191" s="230">
        <v>0</v>
      </c>
    </row>
    <row r="192" spans="1:23" s="230" customFormat="1" x14ac:dyDescent="0.25">
      <c r="A192" s="248">
        <v>187</v>
      </c>
      <c r="B192" s="237" t="s">
        <v>402</v>
      </c>
      <c r="C192" s="237" t="s">
        <v>312</v>
      </c>
      <c r="D192" s="239">
        <v>1</v>
      </c>
      <c r="E192" s="238" t="s">
        <v>277</v>
      </c>
      <c r="F192" s="238"/>
      <c r="G192" s="239" t="s">
        <v>240</v>
      </c>
      <c r="H192" s="237" t="s">
        <v>278</v>
      </c>
      <c r="I192" s="237" t="s">
        <v>9</v>
      </c>
      <c r="J192" s="240">
        <v>5</v>
      </c>
      <c r="K192" s="237">
        <v>38.4</v>
      </c>
      <c r="L192" s="241">
        <v>2.2000000000000002</v>
      </c>
      <c r="M192" s="237">
        <f t="shared" si="4"/>
        <v>422.40000000000003</v>
      </c>
      <c r="N192" s="240">
        <v>0</v>
      </c>
      <c r="O192" s="251">
        <f t="shared" si="5"/>
        <v>0</v>
      </c>
      <c r="P192" s="254"/>
      <c r="Q192" s="257" t="s">
        <v>265</v>
      </c>
      <c r="W192" s="230">
        <v>0</v>
      </c>
    </row>
    <row r="193" spans="1:23" s="230" customFormat="1" x14ac:dyDescent="0.25">
      <c r="A193" s="248">
        <v>188</v>
      </c>
      <c r="B193" s="237" t="s">
        <v>402</v>
      </c>
      <c r="C193" s="237" t="s">
        <v>312</v>
      </c>
      <c r="D193" s="239">
        <v>1.1000000000000001</v>
      </c>
      <c r="E193" s="238" t="s">
        <v>404</v>
      </c>
      <c r="F193" s="238"/>
      <c r="G193" s="239" t="s">
        <v>240</v>
      </c>
      <c r="H193" s="237" t="s">
        <v>278</v>
      </c>
      <c r="I193" s="237" t="s">
        <v>9</v>
      </c>
      <c r="J193" s="240">
        <v>5</v>
      </c>
      <c r="K193" s="237">
        <v>38.4</v>
      </c>
      <c r="L193" s="241">
        <v>7.7</v>
      </c>
      <c r="M193" s="237">
        <f t="shared" si="4"/>
        <v>1478.4</v>
      </c>
      <c r="N193" s="240">
        <v>0</v>
      </c>
      <c r="O193" s="251">
        <f t="shared" si="5"/>
        <v>0</v>
      </c>
      <c r="P193" s="254"/>
      <c r="Q193" s="257" t="s">
        <v>257</v>
      </c>
      <c r="W193" s="230">
        <v>0</v>
      </c>
    </row>
    <row r="194" spans="1:23" s="230" customFormat="1" x14ac:dyDescent="0.25">
      <c r="A194" s="248">
        <v>189</v>
      </c>
      <c r="B194" s="237" t="s">
        <v>402</v>
      </c>
      <c r="C194" s="237" t="s">
        <v>312</v>
      </c>
      <c r="D194" s="239">
        <v>100</v>
      </c>
      <c r="E194" s="238" t="s">
        <v>260</v>
      </c>
      <c r="F194" s="238"/>
      <c r="G194" s="239" t="s">
        <v>235</v>
      </c>
      <c r="H194" s="237" t="s">
        <v>278</v>
      </c>
      <c r="I194" s="237" t="s">
        <v>285</v>
      </c>
      <c r="J194" s="240">
        <v>2.5</v>
      </c>
      <c r="K194" s="237">
        <v>38.4</v>
      </c>
      <c r="L194" s="241">
        <v>67.91</v>
      </c>
      <c r="M194" s="237">
        <f t="shared" si="4"/>
        <v>6519.36</v>
      </c>
      <c r="N194" s="240">
        <v>0</v>
      </c>
      <c r="O194" s="251">
        <f t="shared" si="5"/>
        <v>0</v>
      </c>
      <c r="P194" s="254"/>
      <c r="Q194" s="257" t="s">
        <v>317</v>
      </c>
      <c r="W194" s="230">
        <v>0</v>
      </c>
    </row>
    <row r="195" spans="1:23" s="230" customFormat="1" x14ac:dyDescent="0.25">
      <c r="A195" s="248">
        <v>190</v>
      </c>
      <c r="B195" s="237" t="s">
        <v>402</v>
      </c>
      <c r="C195" s="237" t="s">
        <v>312</v>
      </c>
      <c r="D195" s="239">
        <v>2</v>
      </c>
      <c r="E195" s="238" t="s">
        <v>277</v>
      </c>
      <c r="F195" s="238"/>
      <c r="G195" s="239" t="s">
        <v>240</v>
      </c>
      <c r="H195" s="237" t="s">
        <v>278</v>
      </c>
      <c r="I195" s="237" t="s">
        <v>9</v>
      </c>
      <c r="J195" s="240">
        <v>5</v>
      </c>
      <c r="K195" s="237">
        <v>38.4</v>
      </c>
      <c r="L195" s="241">
        <v>2.1</v>
      </c>
      <c r="M195" s="237">
        <f t="shared" si="4"/>
        <v>403.20000000000005</v>
      </c>
      <c r="N195" s="240">
        <v>0</v>
      </c>
      <c r="O195" s="251">
        <f t="shared" si="5"/>
        <v>0</v>
      </c>
      <c r="P195" s="254"/>
      <c r="Q195" s="257" t="s">
        <v>266</v>
      </c>
      <c r="W195" s="230">
        <v>0</v>
      </c>
    </row>
    <row r="196" spans="1:23" s="230" customFormat="1" x14ac:dyDescent="0.25">
      <c r="A196" s="248">
        <v>191</v>
      </c>
      <c r="B196" s="237" t="s">
        <v>402</v>
      </c>
      <c r="C196" s="237" t="s">
        <v>312</v>
      </c>
      <c r="D196" s="239">
        <v>2.1</v>
      </c>
      <c r="E196" s="238" t="s">
        <v>405</v>
      </c>
      <c r="F196" s="238"/>
      <c r="G196" s="239" t="s">
        <v>240</v>
      </c>
      <c r="H196" s="237" t="s">
        <v>278</v>
      </c>
      <c r="I196" s="237" t="s">
        <v>9</v>
      </c>
      <c r="J196" s="240">
        <v>5</v>
      </c>
      <c r="K196" s="237">
        <v>38.4</v>
      </c>
      <c r="L196" s="241">
        <v>7.82</v>
      </c>
      <c r="M196" s="237">
        <f t="shared" si="4"/>
        <v>1501.44</v>
      </c>
      <c r="N196" s="240">
        <v>0</v>
      </c>
      <c r="O196" s="251">
        <f t="shared" si="5"/>
        <v>0</v>
      </c>
      <c r="P196" s="254"/>
      <c r="Q196" s="257" t="s">
        <v>268</v>
      </c>
      <c r="W196" s="230">
        <v>0</v>
      </c>
    </row>
    <row r="197" spans="1:23" s="230" customFormat="1" x14ac:dyDescent="0.25">
      <c r="A197" s="248">
        <v>192</v>
      </c>
      <c r="B197" s="237" t="s">
        <v>402</v>
      </c>
      <c r="C197" s="237" t="s">
        <v>312</v>
      </c>
      <c r="D197" s="239">
        <v>3</v>
      </c>
      <c r="E197" s="238" t="s">
        <v>406</v>
      </c>
      <c r="F197" s="238"/>
      <c r="G197" s="239" t="s">
        <v>244</v>
      </c>
      <c r="H197" s="237" t="s">
        <v>278</v>
      </c>
      <c r="I197" s="237" t="s">
        <v>285</v>
      </c>
      <c r="J197" s="240">
        <v>2.5</v>
      </c>
      <c r="K197" s="237">
        <v>38.4</v>
      </c>
      <c r="L197" s="241">
        <v>37.6</v>
      </c>
      <c r="M197" s="237">
        <f t="shared" si="4"/>
        <v>3609.6000000000004</v>
      </c>
      <c r="N197" s="240">
        <v>0</v>
      </c>
      <c r="O197" s="251">
        <f t="shared" si="5"/>
        <v>0</v>
      </c>
      <c r="P197" s="254"/>
      <c r="Q197" s="257" t="s">
        <v>271</v>
      </c>
      <c r="W197" s="230">
        <v>0</v>
      </c>
    </row>
    <row r="198" spans="1:23" s="230" customFormat="1" x14ac:dyDescent="0.25">
      <c r="A198" s="248">
        <v>193</v>
      </c>
      <c r="B198" s="237" t="s">
        <v>402</v>
      </c>
      <c r="C198" s="237" t="s">
        <v>312</v>
      </c>
      <c r="D198" s="239">
        <v>4</v>
      </c>
      <c r="E198" s="238" t="s">
        <v>406</v>
      </c>
      <c r="F198" s="238"/>
      <c r="G198" s="239" t="s">
        <v>244</v>
      </c>
      <c r="H198" s="237" t="s">
        <v>278</v>
      </c>
      <c r="I198" s="237" t="s">
        <v>285</v>
      </c>
      <c r="J198" s="240">
        <v>2.5</v>
      </c>
      <c r="K198" s="237">
        <v>38.4</v>
      </c>
      <c r="L198" s="241">
        <v>79.09</v>
      </c>
      <c r="M198" s="237">
        <f t="shared" si="4"/>
        <v>7592.64</v>
      </c>
      <c r="N198" s="240">
        <v>0</v>
      </c>
      <c r="O198" s="251">
        <f t="shared" si="5"/>
        <v>0</v>
      </c>
      <c r="P198" s="254"/>
      <c r="Q198" s="257" t="s">
        <v>273</v>
      </c>
      <c r="W198" s="230">
        <v>0</v>
      </c>
    </row>
    <row r="199" spans="1:23" s="230" customFormat="1" x14ac:dyDescent="0.25">
      <c r="A199" s="248">
        <v>194</v>
      </c>
      <c r="B199" s="237" t="s">
        <v>402</v>
      </c>
      <c r="C199" s="237" t="s">
        <v>312</v>
      </c>
      <c r="D199" s="239">
        <v>5</v>
      </c>
      <c r="E199" s="238" t="s">
        <v>407</v>
      </c>
      <c r="F199" s="238"/>
      <c r="G199" s="239" t="s">
        <v>244</v>
      </c>
      <c r="H199" s="237" t="s">
        <v>278</v>
      </c>
      <c r="I199" s="237" t="s">
        <v>285</v>
      </c>
      <c r="J199" s="240">
        <v>2.5</v>
      </c>
      <c r="K199" s="237">
        <v>38.4</v>
      </c>
      <c r="L199" s="241">
        <v>79.459999999999994</v>
      </c>
      <c r="M199" s="237">
        <f t="shared" si="4"/>
        <v>7628.16</v>
      </c>
      <c r="N199" s="240">
        <v>0</v>
      </c>
      <c r="O199" s="251">
        <f t="shared" si="5"/>
        <v>0</v>
      </c>
      <c r="P199" s="254"/>
      <c r="Q199" s="257" t="s">
        <v>264</v>
      </c>
      <c r="W199" s="230">
        <v>0</v>
      </c>
    </row>
    <row r="200" spans="1:23" s="230" customFormat="1" x14ac:dyDescent="0.25">
      <c r="A200" s="248">
        <v>195</v>
      </c>
      <c r="B200" s="237" t="s">
        <v>402</v>
      </c>
      <c r="C200" s="237" t="s">
        <v>312</v>
      </c>
      <c r="D200" s="239">
        <v>6</v>
      </c>
      <c r="E200" s="238" t="s">
        <v>406</v>
      </c>
      <c r="F200" s="238"/>
      <c r="G200" s="239" t="s">
        <v>244</v>
      </c>
      <c r="H200" s="237" t="s">
        <v>278</v>
      </c>
      <c r="I200" s="237" t="s">
        <v>285</v>
      </c>
      <c r="J200" s="240">
        <v>2.5</v>
      </c>
      <c r="K200" s="237">
        <v>38.4</v>
      </c>
      <c r="L200" s="241">
        <v>80.06</v>
      </c>
      <c r="M200" s="237">
        <f t="shared" si="4"/>
        <v>7685.76</v>
      </c>
      <c r="N200" s="240">
        <v>0</v>
      </c>
      <c r="O200" s="251">
        <f t="shared" si="5"/>
        <v>0</v>
      </c>
      <c r="P200" s="254"/>
      <c r="Q200" s="257" t="s">
        <v>258</v>
      </c>
      <c r="W200" s="230">
        <v>0</v>
      </c>
    </row>
    <row r="201" spans="1:23" s="230" customFormat="1" x14ac:dyDescent="0.25">
      <c r="A201" s="248">
        <v>196</v>
      </c>
      <c r="B201" s="237" t="s">
        <v>402</v>
      </c>
      <c r="C201" s="237" t="s">
        <v>312</v>
      </c>
      <c r="D201" s="239">
        <v>7</v>
      </c>
      <c r="E201" s="238" t="s">
        <v>298</v>
      </c>
      <c r="F201" s="238"/>
      <c r="G201" s="239" t="s">
        <v>233</v>
      </c>
      <c r="H201" s="237" t="s">
        <v>278</v>
      </c>
      <c r="I201" s="237" t="s">
        <v>285</v>
      </c>
      <c r="J201" s="240">
        <v>2.5</v>
      </c>
      <c r="K201" s="237">
        <v>38.4</v>
      </c>
      <c r="L201" s="241">
        <v>18.309999999999999</v>
      </c>
      <c r="M201" s="237">
        <f t="shared" si="4"/>
        <v>1757.7599999999998</v>
      </c>
      <c r="N201" s="240">
        <v>0</v>
      </c>
      <c r="O201" s="251">
        <f t="shared" si="5"/>
        <v>0</v>
      </c>
      <c r="P201" s="254"/>
      <c r="Q201" s="257" t="s">
        <v>286</v>
      </c>
      <c r="W201" s="230">
        <v>0</v>
      </c>
    </row>
    <row r="202" spans="1:23" s="230" customFormat="1" x14ac:dyDescent="0.25">
      <c r="A202" s="248">
        <v>197</v>
      </c>
      <c r="B202" s="237" t="s">
        <v>402</v>
      </c>
      <c r="C202" s="237" t="s">
        <v>312</v>
      </c>
      <c r="D202" s="239">
        <v>950</v>
      </c>
      <c r="E202" s="238" t="s">
        <v>335</v>
      </c>
      <c r="F202" s="238"/>
      <c r="G202" s="239" t="s">
        <v>239</v>
      </c>
      <c r="H202" s="237" t="s">
        <v>278</v>
      </c>
      <c r="I202" s="237" t="s">
        <v>27</v>
      </c>
      <c r="J202" s="240">
        <v>5</v>
      </c>
      <c r="K202" s="237">
        <v>38.4</v>
      </c>
      <c r="L202" s="241">
        <v>18</v>
      </c>
      <c r="M202" s="237">
        <f t="shared" si="4"/>
        <v>3456</v>
      </c>
      <c r="N202" s="240">
        <v>0</v>
      </c>
      <c r="O202" s="251">
        <f t="shared" si="5"/>
        <v>0</v>
      </c>
      <c r="P202" s="254"/>
      <c r="Q202" s="257" t="s">
        <v>408</v>
      </c>
      <c r="W202" s="230">
        <v>0</v>
      </c>
    </row>
    <row r="203" spans="1:23" s="230" customFormat="1" x14ac:dyDescent="0.25">
      <c r="A203" s="248">
        <v>198</v>
      </c>
      <c r="B203" s="237" t="s">
        <v>402</v>
      </c>
      <c r="C203" s="237" t="s">
        <v>312</v>
      </c>
      <c r="D203" s="239">
        <v>950</v>
      </c>
      <c r="E203" s="238" t="s">
        <v>306</v>
      </c>
      <c r="F203" s="238"/>
      <c r="G203" s="239" t="s">
        <v>235</v>
      </c>
      <c r="H203" s="237" t="s">
        <v>278</v>
      </c>
      <c r="I203" s="237" t="s">
        <v>27</v>
      </c>
      <c r="J203" s="240">
        <v>2.5</v>
      </c>
      <c r="K203" s="237">
        <v>38.4</v>
      </c>
      <c r="L203" s="241">
        <v>13.4</v>
      </c>
      <c r="M203" s="237">
        <f t="shared" ref="M203:M266" si="6">J203*K203*L203</f>
        <v>1286.4000000000001</v>
      </c>
      <c r="N203" s="240">
        <v>0</v>
      </c>
      <c r="O203" s="251">
        <f t="shared" ref="O203:O266" si="7">IF(N203 &gt; 0,M203/N203,0)</f>
        <v>0</v>
      </c>
      <c r="P203" s="254"/>
      <c r="Q203" s="257" t="s">
        <v>274</v>
      </c>
      <c r="W203" s="230">
        <v>0</v>
      </c>
    </row>
    <row r="204" spans="1:23" s="230" customFormat="1" x14ac:dyDescent="0.25">
      <c r="A204" s="248">
        <v>199</v>
      </c>
      <c r="B204" s="237" t="s">
        <v>402</v>
      </c>
      <c r="C204" s="237" t="s">
        <v>338</v>
      </c>
      <c r="D204" s="239">
        <v>1</v>
      </c>
      <c r="E204" s="238" t="s">
        <v>277</v>
      </c>
      <c r="F204" s="238"/>
      <c r="G204" s="239" t="s">
        <v>240</v>
      </c>
      <c r="H204" s="237" t="s">
        <v>278</v>
      </c>
      <c r="I204" s="237" t="s">
        <v>9</v>
      </c>
      <c r="J204" s="240">
        <v>5</v>
      </c>
      <c r="K204" s="237">
        <v>38.4</v>
      </c>
      <c r="L204" s="241">
        <v>2.2000000000000002</v>
      </c>
      <c r="M204" s="237">
        <f t="shared" si="6"/>
        <v>422.40000000000003</v>
      </c>
      <c r="N204" s="240">
        <v>0</v>
      </c>
      <c r="O204" s="251">
        <f t="shared" si="7"/>
        <v>0</v>
      </c>
      <c r="P204" s="254"/>
      <c r="Q204" s="257" t="s">
        <v>257</v>
      </c>
      <c r="W204" s="230">
        <v>0</v>
      </c>
    </row>
    <row r="205" spans="1:23" s="230" customFormat="1" x14ac:dyDescent="0.25">
      <c r="A205" s="248">
        <v>200</v>
      </c>
      <c r="B205" s="237" t="s">
        <v>402</v>
      </c>
      <c r="C205" s="237" t="s">
        <v>338</v>
      </c>
      <c r="D205" s="239">
        <v>1.1000000000000001</v>
      </c>
      <c r="E205" s="238" t="s">
        <v>320</v>
      </c>
      <c r="F205" s="238"/>
      <c r="G205" s="239" t="s">
        <v>240</v>
      </c>
      <c r="H205" s="237" t="s">
        <v>278</v>
      </c>
      <c r="I205" s="237" t="s">
        <v>9</v>
      </c>
      <c r="J205" s="240">
        <v>5</v>
      </c>
      <c r="K205" s="237">
        <v>38.4</v>
      </c>
      <c r="L205" s="241">
        <v>7.7</v>
      </c>
      <c r="M205" s="237">
        <f t="shared" si="6"/>
        <v>1478.4</v>
      </c>
      <c r="N205" s="240">
        <v>0</v>
      </c>
      <c r="O205" s="251">
        <f t="shared" si="7"/>
        <v>0</v>
      </c>
      <c r="P205" s="254"/>
      <c r="Q205" s="257" t="s">
        <v>265</v>
      </c>
      <c r="W205" s="230">
        <v>0</v>
      </c>
    </row>
    <row r="206" spans="1:23" s="230" customFormat="1" x14ac:dyDescent="0.25">
      <c r="A206" s="248">
        <v>201</v>
      </c>
      <c r="B206" s="237" t="s">
        <v>402</v>
      </c>
      <c r="C206" s="237" t="s">
        <v>338</v>
      </c>
      <c r="D206" s="239">
        <v>100</v>
      </c>
      <c r="E206" s="238" t="s">
        <v>260</v>
      </c>
      <c r="F206" s="238"/>
      <c r="G206" s="239" t="s">
        <v>235</v>
      </c>
      <c r="H206" s="237" t="s">
        <v>278</v>
      </c>
      <c r="I206" s="237" t="s">
        <v>285</v>
      </c>
      <c r="J206" s="240">
        <v>2.5</v>
      </c>
      <c r="K206" s="237">
        <v>38.4</v>
      </c>
      <c r="L206" s="241">
        <v>98.73</v>
      </c>
      <c r="M206" s="237">
        <f t="shared" si="6"/>
        <v>9478.08</v>
      </c>
      <c r="N206" s="240">
        <v>0</v>
      </c>
      <c r="O206" s="251">
        <f t="shared" si="7"/>
        <v>0</v>
      </c>
      <c r="P206" s="254"/>
      <c r="Q206" s="257" t="s">
        <v>274</v>
      </c>
      <c r="W206" s="230">
        <v>0</v>
      </c>
    </row>
    <row r="207" spans="1:23" s="230" customFormat="1" x14ac:dyDescent="0.25">
      <c r="A207" s="248">
        <v>202</v>
      </c>
      <c r="B207" s="237" t="s">
        <v>402</v>
      </c>
      <c r="C207" s="237" t="s">
        <v>338</v>
      </c>
      <c r="D207" s="239">
        <v>2</v>
      </c>
      <c r="E207" s="238" t="s">
        <v>277</v>
      </c>
      <c r="F207" s="238"/>
      <c r="G207" s="239" t="s">
        <v>240</v>
      </c>
      <c r="H207" s="237" t="s">
        <v>278</v>
      </c>
      <c r="I207" s="237" t="s">
        <v>9</v>
      </c>
      <c r="J207" s="240">
        <v>5</v>
      </c>
      <c r="K207" s="237">
        <v>38.4</v>
      </c>
      <c r="L207" s="241">
        <v>2.1</v>
      </c>
      <c r="M207" s="237">
        <f t="shared" si="6"/>
        <v>403.20000000000005</v>
      </c>
      <c r="N207" s="240">
        <v>0</v>
      </c>
      <c r="O207" s="251">
        <f t="shared" si="7"/>
        <v>0</v>
      </c>
      <c r="P207" s="254"/>
      <c r="Q207" s="257" t="s">
        <v>266</v>
      </c>
      <c r="W207" s="230">
        <v>0</v>
      </c>
    </row>
    <row r="208" spans="1:23" s="230" customFormat="1" x14ac:dyDescent="0.25">
      <c r="A208" s="248">
        <v>203</v>
      </c>
      <c r="B208" s="237" t="s">
        <v>402</v>
      </c>
      <c r="C208" s="237" t="s">
        <v>338</v>
      </c>
      <c r="D208" s="239">
        <v>2.1</v>
      </c>
      <c r="E208" s="238" t="s">
        <v>409</v>
      </c>
      <c r="F208" s="238"/>
      <c r="G208" s="239" t="s">
        <v>240</v>
      </c>
      <c r="H208" s="237" t="s">
        <v>278</v>
      </c>
      <c r="I208" s="237" t="s">
        <v>9</v>
      </c>
      <c r="J208" s="240">
        <v>5</v>
      </c>
      <c r="K208" s="237">
        <v>38.4</v>
      </c>
      <c r="L208" s="241">
        <v>7.82</v>
      </c>
      <c r="M208" s="237">
        <f t="shared" si="6"/>
        <v>1501.44</v>
      </c>
      <c r="N208" s="240">
        <v>0</v>
      </c>
      <c r="O208" s="251">
        <f t="shared" si="7"/>
        <v>0</v>
      </c>
      <c r="P208" s="254"/>
      <c r="Q208" s="257" t="s">
        <v>268</v>
      </c>
      <c r="W208" s="230">
        <v>0</v>
      </c>
    </row>
    <row r="209" spans="1:23" s="230" customFormat="1" x14ac:dyDescent="0.25">
      <c r="A209" s="248">
        <v>204</v>
      </c>
      <c r="B209" s="237" t="s">
        <v>402</v>
      </c>
      <c r="C209" s="237" t="s">
        <v>338</v>
      </c>
      <c r="D209" s="239">
        <v>3</v>
      </c>
      <c r="E209" s="238" t="s">
        <v>410</v>
      </c>
      <c r="F209" s="238"/>
      <c r="G209" s="239" t="s">
        <v>253</v>
      </c>
      <c r="H209" s="237" t="s">
        <v>278</v>
      </c>
      <c r="I209" s="237" t="s">
        <v>285</v>
      </c>
      <c r="J209" s="240">
        <v>0.23100000000000001</v>
      </c>
      <c r="K209" s="237">
        <v>38.4</v>
      </c>
      <c r="L209" s="241">
        <v>8.9</v>
      </c>
      <c r="M209" s="237">
        <f t="shared" si="6"/>
        <v>78.946560000000005</v>
      </c>
      <c r="N209" s="240">
        <v>0</v>
      </c>
      <c r="O209" s="251">
        <f t="shared" si="7"/>
        <v>0</v>
      </c>
      <c r="P209" s="254"/>
      <c r="Q209" s="257" t="s">
        <v>273</v>
      </c>
      <c r="W209" s="230">
        <v>0</v>
      </c>
    </row>
    <row r="210" spans="1:23" s="230" customFormat="1" x14ac:dyDescent="0.25">
      <c r="A210" s="248">
        <v>205</v>
      </c>
      <c r="B210" s="237" t="s">
        <v>402</v>
      </c>
      <c r="C210" s="237" t="s">
        <v>338</v>
      </c>
      <c r="D210" s="239">
        <v>4</v>
      </c>
      <c r="E210" s="238" t="s">
        <v>406</v>
      </c>
      <c r="F210" s="238"/>
      <c r="G210" s="239" t="s">
        <v>244</v>
      </c>
      <c r="H210" s="237" t="s">
        <v>278</v>
      </c>
      <c r="I210" s="237" t="s">
        <v>285</v>
      </c>
      <c r="J210" s="240">
        <v>2.5</v>
      </c>
      <c r="K210" s="237">
        <v>38.4</v>
      </c>
      <c r="L210" s="241">
        <v>79.25</v>
      </c>
      <c r="M210" s="237">
        <f t="shared" si="6"/>
        <v>7608</v>
      </c>
      <c r="N210" s="240">
        <v>0</v>
      </c>
      <c r="O210" s="251">
        <f t="shared" si="7"/>
        <v>0</v>
      </c>
      <c r="P210" s="254"/>
      <c r="Q210" s="257" t="s">
        <v>264</v>
      </c>
      <c r="W210" s="230">
        <v>0</v>
      </c>
    </row>
    <row r="211" spans="1:23" s="230" customFormat="1" x14ac:dyDescent="0.25">
      <c r="A211" s="248">
        <v>206</v>
      </c>
      <c r="B211" s="237" t="s">
        <v>402</v>
      </c>
      <c r="C211" s="237" t="s">
        <v>338</v>
      </c>
      <c r="D211" s="239">
        <v>5</v>
      </c>
      <c r="E211" s="238" t="s">
        <v>323</v>
      </c>
      <c r="F211" s="238"/>
      <c r="G211" s="239" t="s">
        <v>244</v>
      </c>
      <c r="H211" s="237" t="s">
        <v>278</v>
      </c>
      <c r="I211" s="237" t="s">
        <v>285</v>
      </c>
      <c r="J211" s="240">
        <v>2.5</v>
      </c>
      <c r="K211" s="237">
        <v>38.4</v>
      </c>
      <c r="L211" s="241">
        <v>79.39</v>
      </c>
      <c r="M211" s="237">
        <f t="shared" si="6"/>
        <v>7621.4400000000005</v>
      </c>
      <c r="N211" s="240">
        <v>0</v>
      </c>
      <c r="O211" s="251">
        <f t="shared" si="7"/>
        <v>0</v>
      </c>
      <c r="P211" s="254"/>
      <c r="Q211" s="257" t="s">
        <v>258</v>
      </c>
      <c r="W211" s="230">
        <v>0</v>
      </c>
    </row>
    <row r="212" spans="1:23" s="230" customFormat="1" x14ac:dyDescent="0.25">
      <c r="A212" s="248">
        <v>207</v>
      </c>
      <c r="B212" s="237" t="s">
        <v>402</v>
      </c>
      <c r="C212" s="237" t="s">
        <v>338</v>
      </c>
      <c r="D212" s="239">
        <v>6</v>
      </c>
      <c r="E212" s="238" t="s">
        <v>411</v>
      </c>
      <c r="F212" s="238"/>
      <c r="G212" s="239" t="s">
        <v>244</v>
      </c>
      <c r="H212" s="237" t="s">
        <v>278</v>
      </c>
      <c r="I212" s="237" t="s">
        <v>285</v>
      </c>
      <c r="J212" s="240">
        <v>2.5</v>
      </c>
      <c r="K212" s="237">
        <v>38.4</v>
      </c>
      <c r="L212" s="241">
        <v>78.260000000000005</v>
      </c>
      <c r="M212" s="237">
        <f t="shared" si="6"/>
        <v>7512.9600000000009</v>
      </c>
      <c r="N212" s="240">
        <v>0</v>
      </c>
      <c r="O212" s="251">
        <f t="shared" si="7"/>
        <v>0</v>
      </c>
      <c r="P212" s="254"/>
      <c r="Q212" s="257" t="s">
        <v>317</v>
      </c>
      <c r="W212" s="230">
        <v>0</v>
      </c>
    </row>
    <row r="213" spans="1:23" s="230" customFormat="1" x14ac:dyDescent="0.25">
      <c r="A213" s="248">
        <v>208</v>
      </c>
      <c r="B213" s="237" t="s">
        <v>402</v>
      </c>
      <c r="C213" s="237" t="s">
        <v>338</v>
      </c>
      <c r="D213" s="239">
        <v>7</v>
      </c>
      <c r="E213" s="238" t="s">
        <v>298</v>
      </c>
      <c r="F213" s="238"/>
      <c r="G213" s="239" t="s">
        <v>233</v>
      </c>
      <c r="H213" s="237" t="s">
        <v>278</v>
      </c>
      <c r="I213" s="237" t="s">
        <v>285</v>
      </c>
      <c r="J213" s="240">
        <v>2.5</v>
      </c>
      <c r="K213" s="237">
        <v>38.4</v>
      </c>
      <c r="L213" s="241">
        <v>17.350000000000001</v>
      </c>
      <c r="M213" s="237">
        <f t="shared" si="6"/>
        <v>1665.6000000000001</v>
      </c>
      <c r="N213" s="240">
        <v>0</v>
      </c>
      <c r="O213" s="251">
        <f t="shared" si="7"/>
        <v>0</v>
      </c>
      <c r="P213" s="254"/>
      <c r="Q213" s="257" t="s">
        <v>286</v>
      </c>
      <c r="W213" s="230">
        <v>0</v>
      </c>
    </row>
    <row r="214" spans="1:23" s="230" customFormat="1" x14ac:dyDescent="0.25">
      <c r="A214" s="248">
        <v>209</v>
      </c>
      <c r="B214" s="237" t="s">
        <v>402</v>
      </c>
      <c r="C214" s="237" t="s">
        <v>338</v>
      </c>
      <c r="D214" s="239">
        <v>950</v>
      </c>
      <c r="E214" s="238" t="s">
        <v>335</v>
      </c>
      <c r="F214" s="238"/>
      <c r="G214" s="239" t="s">
        <v>238</v>
      </c>
      <c r="H214" s="237" t="s">
        <v>278</v>
      </c>
      <c r="I214" s="237" t="s">
        <v>27</v>
      </c>
      <c r="J214" s="240">
        <v>2.5</v>
      </c>
      <c r="K214" s="237">
        <v>38.4</v>
      </c>
      <c r="L214" s="241">
        <v>20</v>
      </c>
      <c r="M214" s="237">
        <f t="shared" si="6"/>
        <v>1920</v>
      </c>
      <c r="N214" s="240">
        <v>0</v>
      </c>
      <c r="O214" s="251">
        <f t="shared" si="7"/>
        <v>0</v>
      </c>
      <c r="P214" s="254"/>
      <c r="Q214" s="257" t="s">
        <v>336</v>
      </c>
      <c r="W214" s="230">
        <v>0</v>
      </c>
    </row>
    <row r="215" spans="1:23" s="230" customFormat="1" x14ac:dyDescent="0.25">
      <c r="A215" s="248">
        <v>210</v>
      </c>
      <c r="B215" s="237" t="s">
        <v>402</v>
      </c>
      <c r="C215" s="237" t="s">
        <v>338</v>
      </c>
      <c r="D215" s="239">
        <v>950</v>
      </c>
      <c r="E215" s="238" t="s">
        <v>306</v>
      </c>
      <c r="F215" s="238"/>
      <c r="G215" s="239" t="s">
        <v>235</v>
      </c>
      <c r="H215" s="237" t="s">
        <v>278</v>
      </c>
      <c r="I215" s="237" t="s">
        <v>27</v>
      </c>
      <c r="J215" s="240">
        <v>2.5</v>
      </c>
      <c r="K215" s="237">
        <v>38.4</v>
      </c>
      <c r="L215" s="241">
        <v>13.4</v>
      </c>
      <c r="M215" s="237">
        <f t="shared" si="6"/>
        <v>1286.4000000000001</v>
      </c>
      <c r="N215" s="240">
        <v>0</v>
      </c>
      <c r="O215" s="251">
        <f t="shared" si="7"/>
        <v>0</v>
      </c>
      <c r="P215" s="254"/>
      <c r="Q215" s="257" t="s">
        <v>271</v>
      </c>
      <c r="W215" s="230">
        <v>0</v>
      </c>
    </row>
    <row r="216" spans="1:23" s="230" customFormat="1" x14ac:dyDescent="0.25">
      <c r="A216" s="248">
        <v>211</v>
      </c>
      <c r="B216" s="237" t="s">
        <v>402</v>
      </c>
      <c r="C216" s="237" t="s">
        <v>412</v>
      </c>
      <c r="D216" s="239">
        <v>1</v>
      </c>
      <c r="E216" s="238" t="s">
        <v>326</v>
      </c>
      <c r="F216" s="238"/>
      <c r="G216" s="239" t="s">
        <v>253</v>
      </c>
      <c r="H216" s="237" t="s">
        <v>278</v>
      </c>
      <c r="I216" s="237" t="s">
        <v>285</v>
      </c>
      <c r="J216" s="240">
        <v>0.23100000000000001</v>
      </c>
      <c r="K216" s="237">
        <v>38.4</v>
      </c>
      <c r="L216" s="241">
        <v>18.3</v>
      </c>
      <c r="M216" s="237">
        <f t="shared" si="6"/>
        <v>162.32832000000002</v>
      </c>
      <c r="N216" s="240">
        <v>0</v>
      </c>
      <c r="O216" s="251">
        <f t="shared" si="7"/>
        <v>0</v>
      </c>
      <c r="P216" s="254"/>
      <c r="Q216" s="257" t="s">
        <v>257</v>
      </c>
      <c r="W216" s="230">
        <v>0</v>
      </c>
    </row>
    <row r="217" spans="1:23" s="230" customFormat="1" x14ac:dyDescent="0.25">
      <c r="A217" s="248">
        <v>212</v>
      </c>
      <c r="B217" s="237" t="s">
        <v>402</v>
      </c>
      <c r="C217" s="237" t="s">
        <v>412</v>
      </c>
      <c r="D217" s="239">
        <v>100</v>
      </c>
      <c r="E217" s="238" t="s">
        <v>260</v>
      </c>
      <c r="F217" s="238"/>
      <c r="G217" s="239" t="s">
        <v>235</v>
      </c>
      <c r="H217" s="237" t="s">
        <v>278</v>
      </c>
      <c r="I217" s="237" t="s">
        <v>285</v>
      </c>
      <c r="J217" s="240">
        <v>2.5</v>
      </c>
      <c r="K217" s="237">
        <v>38.4</v>
      </c>
      <c r="L217" s="241">
        <v>68.099999999999994</v>
      </c>
      <c r="M217" s="237">
        <f t="shared" si="6"/>
        <v>6537.5999999999995</v>
      </c>
      <c r="N217" s="240">
        <v>0</v>
      </c>
      <c r="O217" s="251">
        <f t="shared" si="7"/>
        <v>0</v>
      </c>
      <c r="P217" s="254"/>
      <c r="Q217" s="257" t="s">
        <v>258</v>
      </c>
      <c r="W217" s="230">
        <v>0</v>
      </c>
    </row>
    <row r="218" spans="1:23" s="230" customFormat="1" x14ac:dyDescent="0.25">
      <c r="A218" s="248">
        <v>213</v>
      </c>
      <c r="B218" s="237" t="s">
        <v>402</v>
      </c>
      <c r="C218" s="237" t="s">
        <v>412</v>
      </c>
      <c r="D218" s="239">
        <v>2</v>
      </c>
      <c r="E218" s="238" t="s">
        <v>326</v>
      </c>
      <c r="F218" s="238"/>
      <c r="G218" s="239" t="s">
        <v>253</v>
      </c>
      <c r="H218" s="237" t="s">
        <v>278</v>
      </c>
      <c r="I218" s="237" t="s">
        <v>285</v>
      </c>
      <c r="J218" s="240">
        <v>0.23100000000000001</v>
      </c>
      <c r="K218" s="237">
        <v>38.4</v>
      </c>
      <c r="L218" s="241">
        <v>2</v>
      </c>
      <c r="M218" s="237">
        <f t="shared" si="6"/>
        <v>17.7408</v>
      </c>
      <c r="N218" s="240">
        <v>0</v>
      </c>
      <c r="O218" s="251">
        <f t="shared" si="7"/>
        <v>0</v>
      </c>
      <c r="P218" s="254"/>
      <c r="Q218" s="257" t="s">
        <v>265</v>
      </c>
      <c r="W218" s="230">
        <v>0</v>
      </c>
    </row>
    <row r="219" spans="1:23" s="230" customFormat="1" x14ac:dyDescent="0.25">
      <c r="A219" s="248">
        <v>214</v>
      </c>
      <c r="B219" s="237" t="s">
        <v>402</v>
      </c>
      <c r="C219" s="237" t="s">
        <v>412</v>
      </c>
      <c r="D219" s="239">
        <v>3</v>
      </c>
      <c r="E219" s="238" t="s">
        <v>406</v>
      </c>
      <c r="F219" s="238"/>
      <c r="G219" s="239" t="s">
        <v>244</v>
      </c>
      <c r="H219" s="237" t="s">
        <v>278</v>
      </c>
      <c r="I219" s="237" t="s">
        <v>285</v>
      </c>
      <c r="J219" s="240">
        <v>2.5</v>
      </c>
      <c r="K219" s="237">
        <v>38.4</v>
      </c>
      <c r="L219" s="241">
        <v>37.6</v>
      </c>
      <c r="M219" s="237">
        <f t="shared" si="6"/>
        <v>3609.6000000000004</v>
      </c>
      <c r="N219" s="240">
        <v>0</v>
      </c>
      <c r="O219" s="251">
        <f t="shared" si="7"/>
        <v>0</v>
      </c>
      <c r="P219" s="254"/>
      <c r="Q219" s="257" t="s">
        <v>268</v>
      </c>
      <c r="W219" s="230">
        <v>0</v>
      </c>
    </row>
    <row r="220" spans="1:23" s="230" customFormat="1" x14ac:dyDescent="0.25">
      <c r="A220" s="248">
        <v>215</v>
      </c>
      <c r="B220" s="237" t="s">
        <v>402</v>
      </c>
      <c r="C220" s="237" t="s">
        <v>412</v>
      </c>
      <c r="D220" s="239">
        <v>4</v>
      </c>
      <c r="E220" s="238" t="s">
        <v>413</v>
      </c>
      <c r="F220" s="238"/>
      <c r="G220" s="239" t="s">
        <v>244</v>
      </c>
      <c r="H220" s="237" t="s">
        <v>278</v>
      </c>
      <c r="I220" s="237" t="s">
        <v>285</v>
      </c>
      <c r="J220" s="240">
        <v>2.5</v>
      </c>
      <c r="K220" s="237">
        <v>38.4</v>
      </c>
      <c r="L220" s="241">
        <v>78.19</v>
      </c>
      <c r="M220" s="237">
        <f t="shared" si="6"/>
        <v>7506.24</v>
      </c>
      <c r="N220" s="240">
        <v>0</v>
      </c>
      <c r="O220" s="251">
        <f t="shared" si="7"/>
        <v>0</v>
      </c>
      <c r="P220" s="254"/>
      <c r="Q220" s="257" t="s">
        <v>271</v>
      </c>
      <c r="W220" s="230">
        <v>0</v>
      </c>
    </row>
    <row r="221" spans="1:23" s="230" customFormat="1" x14ac:dyDescent="0.25">
      <c r="A221" s="248">
        <v>216</v>
      </c>
      <c r="B221" s="237" t="s">
        <v>402</v>
      </c>
      <c r="C221" s="237" t="s">
        <v>412</v>
      </c>
      <c r="D221" s="239">
        <v>5</v>
      </c>
      <c r="E221" s="238" t="s">
        <v>323</v>
      </c>
      <c r="F221" s="238"/>
      <c r="G221" s="239" t="s">
        <v>244</v>
      </c>
      <c r="H221" s="237" t="s">
        <v>278</v>
      </c>
      <c r="I221" s="237" t="s">
        <v>285</v>
      </c>
      <c r="J221" s="240">
        <v>2.5</v>
      </c>
      <c r="K221" s="237">
        <v>38.4</v>
      </c>
      <c r="L221" s="241">
        <v>80.099999999999994</v>
      </c>
      <c r="M221" s="237">
        <f t="shared" si="6"/>
        <v>7689.5999999999995</v>
      </c>
      <c r="N221" s="240">
        <v>0</v>
      </c>
      <c r="O221" s="251">
        <f t="shared" si="7"/>
        <v>0</v>
      </c>
      <c r="P221" s="254"/>
      <c r="Q221" s="257" t="s">
        <v>273</v>
      </c>
      <c r="W221" s="230">
        <v>0</v>
      </c>
    </row>
    <row r="222" spans="1:23" s="230" customFormat="1" x14ac:dyDescent="0.25">
      <c r="A222" s="248">
        <v>217</v>
      </c>
      <c r="B222" s="237" t="s">
        <v>402</v>
      </c>
      <c r="C222" s="237" t="s">
        <v>412</v>
      </c>
      <c r="D222" s="239">
        <v>6</v>
      </c>
      <c r="E222" s="238" t="s">
        <v>406</v>
      </c>
      <c r="F222" s="238"/>
      <c r="G222" s="239" t="s">
        <v>244</v>
      </c>
      <c r="H222" s="237" t="s">
        <v>278</v>
      </c>
      <c r="I222" s="237" t="s">
        <v>285</v>
      </c>
      <c r="J222" s="240">
        <v>2.5</v>
      </c>
      <c r="K222" s="237">
        <v>38.4</v>
      </c>
      <c r="L222" s="241">
        <v>80.7</v>
      </c>
      <c r="M222" s="237">
        <f t="shared" si="6"/>
        <v>7747.2000000000007</v>
      </c>
      <c r="N222" s="240">
        <v>0</v>
      </c>
      <c r="O222" s="251">
        <f t="shared" si="7"/>
        <v>0</v>
      </c>
      <c r="P222" s="254"/>
      <c r="Q222" s="257" t="s">
        <v>264</v>
      </c>
      <c r="W222" s="230">
        <v>0</v>
      </c>
    </row>
    <row r="223" spans="1:23" s="230" customFormat="1" x14ac:dyDescent="0.25">
      <c r="A223" s="248">
        <v>218</v>
      </c>
      <c r="B223" s="237" t="s">
        <v>402</v>
      </c>
      <c r="C223" s="237" t="s">
        <v>412</v>
      </c>
      <c r="D223" s="239">
        <v>7</v>
      </c>
      <c r="E223" s="238" t="s">
        <v>298</v>
      </c>
      <c r="F223" s="238"/>
      <c r="G223" s="239" t="s">
        <v>233</v>
      </c>
      <c r="H223" s="237" t="s">
        <v>278</v>
      </c>
      <c r="I223" s="237" t="s">
        <v>285</v>
      </c>
      <c r="J223" s="240">
        <v>2.5</v>
      </c>
      <c r="K223" s="237">
        <v>38.4</v>
      </c>
      <c r="L223" s="241">
        <v>18.21</v>
      </c>
      <c r="M223" s="237">
        <f t="shared" si="6"/>
        <v>1748.16</v>
      </c>
      <c r="N223" s="240">
        <v>0</v>
      </c>
      <c r="O223" s="251">
        <f t="shared" si="7"/>
        <v>0</v>
      </c>
      <c r="P223" s="254"/>
      <c r="Q223" s="257" t="s">
        <v>317</v>
      </c>
      <c r="W223" s="230">
        <v>0</v>
      </c>
    </row>
    <row r="224" spans="1:23" s="230" customFormat="1" x14ac:dyDescent="0.25">
      <c r="A224" s="248">
        <v>219</v>
      </c>
      <c r="B224" s="237" t="s">
        <v>402</v>
      </c>
      <c r="C224" s="237" t="s">
        <v>412</v>
      </c>
      <c r="D224" s="239">
        <v>950</v>
      </c>
      <c r="E224" s="238" t="s">
        <v>335</v>
      </c>
      <c r="F224" s="238"/>
      <c r="G224" s="239" t="s">
        <v>238</v>
      </c>
      <c r="H224" s="237" t="s">
        <v>278</v>
      </c>
      <c r="I224" s="237" t="s">
        <v>27</v>
      </c>
      <c r="J224" s="240">
        <v>2.5</v>
      </c>
      <c r="K224" s="237">
        <v>38.4</v>
      </c>
      <c r="L224" s="241">
        <v>20</v>
      </c>
      <c r="M224" s="237">
        <f t="shared" si="6"/>
        <v>1920</v>
      </c>
      <c r="N224" s="240">
        <v>0</v>
      </c>
      <c r="O224" s="251">
        <f t="shared" si="7"/>
        <v>0</v>
      </c>
      <c r="P224" s="254"/>
      <c r="Q224" s="257" t="s">
        <v>408</v>
      </c>
      <c r="W224" s="230">
        <v>0</v>
      </c>
    </row>
    <row r="225" spans="1:23" s="230" customFormat="1" x14ac:dyDescent="0.25">
      <c r="A225" s="248">
        <v>220</v>
      </c>
      <c r="B225" s="237" t="s">
        <v>402</v>
      </c>
      <c r="C225" s="237" t="s">
        <v>412</v>
      </c>
      <c r="D225" s="239">
        <v>950</v>
      </c>
      <c r="E225" s="238" t="s">
        <v>306</v>
      </c>
      <c r="F225" s="238"/>
      <c r="G225" s="239" t="s">
        <v>235</v>
      </c>
      <c r="H225" s="237" t="s">
        <v>278</v>
      </c>
      <c r="I225" s="237" t="s">
        <v>27</v>
      </c>
      <c r="J225" s="240">
        <v>2.5</v>
      </c>
      <c r="K225" s="237">
        <v>38.4</v>
      </c>
      <c r="L225" s="241">
        <v>14.2</v>
      </c>
      <c r="M225" s="237">
        <f t="shared" si="6"/>
        <v>1363.1999999999998</v>
      </c>
      <c r="N225" s="240">
        <v>0</v>
      </c>
      <c r="O225" s="251">
        <f t="shared" si="7"/>
        <v>0</v>
      </c>
      <c r="P225" s="254"/>
      <c r="Q225" s="257" t="s">
        <v>274</v>
      </c>
      <c r="W225" s="230">
        <v>0</v>
      </c>
    </row>
    <row r="226" spans="1:23" s="230" customFormat="1" x14ac:dyDescent="0.25">
      <c r="A226" s="248">
        <v>221</v>
      </c>
      <c r="B226" s="237" t="s">
        <v>414</v>
      </c>
      <c r="C226" s="237" t="s">
        <v>255</v>
      </c>
      <c r="D226" s="239">
        <v>1</v>
      </c>
      <c r="E226" s="238" t="s">
        <v>272</v>
      </c>
      <c r="F226" s="238"/>
      <c r="G226" s="239" t="s">
        <v>232</v>
      </c>
      <c r="H226" s="237"/>
      <c r="I226" s="237" t="s">
        <v>24</v>
      </c>
      <c r="J226" s="240">
        <v>0</v>
      </c>
      <c r="K226" s="237">
        <v>38.4</v>
      </c>
      <c r="L226" s="241">
        <v>18.7</v>
      </c>
      <c r="M226" s="237">
        <f t="shared" si="6"/>
        <v>0</v>
      </c>
      <c r="N226" s="240">
        <v>1</v>
      </c>
      <c r="O226" s="251">
        <f t="shared" si="7"/>
        <v>0</v>
      </c>
      <c r="P226" s="254"/>
      <c r="Q226" s="257" t="s">
        <v>257</v>
      </c>
      <c r="W226" s="230">
        <v>0</v>
      </c>
    </row>
    <row r="227" spans="1:23" s="230" customFormat="1" x14ac:dyDescent="0.25">
      <c r="A227" s="248">
        <v>222</v>
      </c>
      <c r="B227" s="237" t="s">
        <v>414</v>
      </c>
      <c r="C227" s="237" t="s">
        <v>276</v>
      </c>
      <c r="D227" s="239">
        <v>1</v>
      </c>
      <c r="E227" s="238" t="s">
        <v>415</v>
      </c>
      <c r="F227" s="238"/>
      <c r="G227" s="239" t="s">
        <v>243</v>
      </c>
      <c r="H227" s="237" t="s">
        <v>278</v>
      </c>
      <c r="I227" s="237" t="s">
        <v>285</v>
      </c>
      <c r="J227" s="240">
        <v>1</v>
      </c>
      <c r="K227" s="237">
        <v>38.4</v>
      </c>
      <c r="L227" s="241">
        <v>34.4</v>
      </c>
      <c r="M227" s="237">
        <f t="shared" si="6"/>
        <v>1320.9599999999998</v>
      </c>
      <c r="N227" s="240">
        <v>0</v>
      </c>
      <c r="O227" s="251">
        <f t="shared" si="7"/>
        <v>0</v>
      </c>
      <c r="P227" s="254"/>
      <c r="Q227" s="257" t="s">
        <v>265</v>
      </c>
      <c r="W227" s="230">
        <v>0</v>
      </c>
    </row>
    <row r="228" spans="1:23" s="230" customFormat="1" x14ac:dyDescent="0.25">
      <c r="A228" s="248">
        <v>223</v>
      </c>
      <c r="B228" s="237" t="s">
        <v>414</v>
      </c>
      <c r="C228" s="237" t="s">
        <v>276</v>
      </c>
      <c r="D228" s="239">
        <v>1.1000000000000001</v>
      </c>
      <c r="E228" s="238" t="s">
        <v>415</v>
      </c>
      <c r="F228" s="238"/>
      <c r="G228" s="239" t="s">
        <v>243</v>
      </c>
      <c r="H228" s="237" t="s">
        <v>278</v>
      </c>
      <c r="I228" s="237" t="s">
        <v>285</v>
      </c>
      <c r="J228" s="240">
        <v>1</v>
      </c>
      <c r="K228" s="237">
        <v>38.4</v>
      </c>
      <c r="L228" s="241">
        <v>7.4</v>
      </c>
      <c r="M228" s="237">
        <f t="shared" si="6"/>
        <v>284.16000000000003</v>
      </c>
      <c r="N228" s="240">
        <v>0</v>
      </c>
      <c r="O228" s="251">
        <f t="shared" si="7"/>
        <v>0</v>
      </c>
      <c r="P228" s="254"/>
      <c r="Q228" s="257" t="s">
        <v>274</v>
      </c>
      <c r="W228" s="230">
        <v>0</v>
      </c>
    </row>
    <row r="229" spans="1:23" s="230" customFormat="1" x14ac:dyDescent="0.25">
      <c r="A229" s="248">
        <v>224</v>
      </c>
      <c r="B229" s="237" t="s">
        <v>414</v>
      </c>
      <c r="C229" s="237" t="s">
        <v>276</v>
      </c>
      <c r="D229" s="239">
        <v>2</v>
      </c>
      <c r="E229" s="238" t="s">
        <v>416</v>
      </c>
      <c r="F229" s="238"/>
      <c r="G229" s="239" t="s">
        <v>247</v>
      </c>
      <c r="H229" s="237" t="s">
        <v>278</v>
      </c>
      <c r="I229" s="237" t="s">
        <v>285</v>
      </c>
      <c r="J229" s="240">
        <v>5</v>
      </c>
      <c r="K229" s="237">
        <v>38.4</v>
      </c>
      <c r="L229" s="241">
        <v>242.2</v>
      </c>
      <c r="M229" s="237">
        <f t="shared" si="6"/>
        <v>46502.399999999994</v>
      </c>
      <c r="N229" s="240">
        <v>0</v>
      </c>
      <c r="O229" s="251">
        <f t="shared" si="7"/>
        <v>0</v>
      </c>
      <c r="P229" s="254"/>
      <c r="Q229" s="257" t="s">
        <v>266</v>
      </c>
      <c r="W229" s="230">
        <v>0</v>
      </c>
    </row>
    <row r="230" spans="1:23" s="230" customFormat="1" x14ac:dyDescent="0.25">
      <c r="A230" s="248">
        <v>225</v>
      </c>
      <c r="B230" s="237" t="s">
        <v>414</v>
      </c>
      <c r="C230" s="237" t="s">
        <v>276</v>
      </c>
      <c r="D230" s="239">
        <v>3</v>
      </c>
      <c r="E230" s="238" t="s">
        <v>260</v>
      </c>
      <c r="F230" s="238"/>
      <c r="G230" s="239" t="s">
        <v>236</v>
      </c>
      <c r="H230" s="237" t="s">
        <v>278</v>
      </c>
      <c r="I230" s="237" t="s">
        <v>28</v>
      </c>
      <c r="J230" s="240">
        <v>5</v>
      </c>
      <c r="K230" s="237">
        <v>38.4</v>
      </c>
      <c r="L230" s="241">
        <v>9.6999999999999993</v>
      </c>
      <c r="M230" s="237">
        <f t="shared" si="6"/>
        <v>1862.3999999999999</v>
      </c>
      <c r="N230" s="240">
        <v>0</v>
      </c>
      <c r="O230" s="251">
        <f t="shared" si="7"/>
        <v>0</v>
      </c>
      <c r="P230" s="254"/>
      <c r="Q230" s="257" t="s">
        <v>268</v>
      </c>
      <c r="W230" s="230">
        <v>0</v>
      </c>
    </row>
    <row r="231" spans="1:23" s="230" customFormat="1" x14ac:dyDescent="0.25">
      <c r="A231" s="248">
        <v>226</v>
      </c>
      <c r="B231" s="237" t="s">
        <v>414</v>
      </c>
      <c r="C231" s="237" t="s">
        <v>276</v>
      </c>
      <c r="D231" s="239">
        <v>4</v>
      </c>
      <c r="E231" s="238" t="s">
        <v>417</v>
      </c>
      <c r="F231" s="238"/>
      <c r="G231" s="239" t="s">
        <v>248</v>
      </c>
      <c r="H231" s="237" t="s">
        <v>278</v>
      </c>
      <c r="I231" s="237" t="s">
        <v>285</v>
      </c>
      <c r="J231" s="240">
        <v>5</v>
      </c>
      <c r="K231" s="237">
        <v>38.4</v>
      </c>
      <c r="L231" s="241">
        <v>7.1</v>
      </c>
      <c r="M231" s="237">
        <f t="shared" si="6"/>
        <v>1363.1999999999998</v>
      </c>
      <c r="N231" s="240">
        <v>0</v>
      </c>
      <c r="O231" s="251">
        <f t="shared" si="7"/>
        <v>0</v>
      </c>
      <c r="P231" s="254"/>
      <c r="Q231" s="257" t="s">
        <v>271</v>
      </c>
      <c r="W231" s="230">
        <v>0</v>
      </c>
    </row>
    <row r="232" spans="1:23" s="230" customFormat="1" x14ac:dyDescent="0.25">
      <c r="A232" s="248">
        <v>227</v>
      </c>
      <c r="B232" s="237" t="s">
        <v>414</v>
      </c>
      <c r="C232" s="237" t="s">
        <v>276</v>
      </c>
      <c r="D232" s="239">
        <v>5</v>
      </c>
      <c r="E232" s="238" t="s">
        <v>418</v>
      </c>
      <c r="F232" s="238"/>
      <c r="G232" s="239" t="s">
        <v>240</v>
      </c>
      <c r="H232" s="237" t="s">
        <v>278</v>
      </c>
      <c r="I232" s="237" t="s">
        <v>9</v>
      </c>
      <c r="J232" s="240">
        <v>5</v>
      </c>
      <c r="K232" s="237">
        <v>38.4</v>
      </c>
      <c r="L232" s="241">
        <v>8.5</v>
      </c>
      <c r="M232" s="237">
        <f t="shared" si="6"/>
        <v>1632</v>
      </c>
      <c r="N232" s="240">
        <v>0</v>
      </c>
      <c r="O232" s="251">
        <f t="shared" si="7"/>
        <v>0</v>
      </c>
      <c r="P232" s="254"/>
      <c r="Q232" s="257" t="s">
        <v>273</v>
      </c>
      <c r="W232" s="230">
        <v>0</v>
      </c>
    </row>
    <row r="233" spans="1:23" s="230" customFormat="1" x14ac:dyDescent="0.25">
      <c r="A233" s="248">
        <v>228</v>
      </c>
      <c r="B233" s="237" t="s">
        <v>414</v>
      </c>
      <c r="C233" s="237" t="s">
        <v>276</v>
      </c>
      <c r="D233" s="239">
        <v>6</v>
      </c>
      <c r="E233" s="238" t="s">
        <v>279</v>
      </c>
      <c r="F233" s="238"/>
      <c r="G233" s="239" t="s">
        <v>240</v>
      </c>
      <c r="H233" s="237" t="s">
        <v>278</v>
      </c>
      <c r="I233" s="237" t="s">
        <v>9</v>
      </c>
      <c r="J233" s="240">
        <v>5</v>
      </c>
      <c r="K233" s="237">
        <v>38.4</v>
      </c>
      <c r="L233" s="241">
        <v>1.7</v>
      </c>
      <c r="M233" s="237">
        <f t="shared" si="6"/>
        <v>326.39999999999998</v>
      </c>
      <c r="N233" s="240">
        <v>0</v>
      </c>
      <c r="O233" s="251">
        <f t="shared" si="7"/>
        <v>0</v>
      </c>
      <c r="P233" s="254"/>
      <c r="Q233" s="257" t="s">
        <v>264</v>
      </c>
      <c r="W233" s="230">
        <v>0</v>
      </c>
    </row>
    <row r="234" spans="1:23" s="230" customFormat="1" x14ac:dyDescent="0.25">
      <c r="A234" s="248">
        <v>229</v>
      </c>
      <c r="B234" s="237" t="s">
        <v>414</v>
      </c>
      <c r="C234" s="237" t="s">
        <v>276</v>
      </c>
      <c r="D234" s="239">
        <v>7</v>
      </c>
      <c r="E234" s="238" t="s">
        <v>277</v>
      </c>
      <c r="F234" s="238"/>
      <c r="G234" s="239" t="s">
        <v>240</v>
      </c>
      <c r="H234" s="237" t="s">
        <v>278</v>
      </c>
      <c r="I234" s="237" t="s">
        <v>9</v>
      </c>
      <c r="J234" s="240">
        <v>5</v>
      </c>
      <c r="K234" s="237">
        <v>38.4</v>
      </c>
      <c r="L234" s="241">
        <v>1.6</v>
      </c>
      <c r="M234" s="237">
        <f t="shared" si="6"/>
        <v>307.20000000000005</v>
      </c>
      <c r="N234" s="240">
        <v>0</v>
      </c>
      <c r="O234" s="251">
        <f t="shared" si="7"/>
        <v>0</v>
      </c>
      <c r="P234" s="254"/>
      <c r="Q234" s="257" t="s">
        <v>258</v>
      </c>
      <c r="W234" s="230">
        <v>0</v>
      </c>
    </row>
    <row r="235" spans="1:23" s="230" customFormat="1" x14ac:dyDescent="0.25">
      <c r="A235" s="248">
        <v>230</v>
      </c>
      <c r="B235" s="237" t="s">
        <v>414</v>
      </c>
      <c r="C235" s="237" t="s">
        <v>276</v>
      </c>
      <c r="D235" s="239">
        <v>8</v>
      </c>
      <c r="E235" s="238" t="s">
        <v>277</v>
      </c>
      <c r="F235" s="238"/>
      <c r="G235" s="239" t="s">
        <v>240</v>
      </c>
      <c r="H235" s="237" t="s">
        <v>278</v>
      </c>
      <c r="I235" s="237" t="s">
        <v>9</v>
      </c>
      <c r="J235" s="240">
        <v>5</v>
      </c>
      <c r="K235" s="237">
        <v>38.4</v>
      </c>
      <c r="L235" s="241">
        <v>2.2000000000000002</v>
      </c>
      <c r="M235" s="237">
        <f t="shared" si="6"/>
        <v>422.40000000000003</v>
      </c>
      <c r="N235" s="240">
        <v>0</v>
      </c>
      <c r="O235" s="251">
        <f t="shared" si="7"/>
        <v>0</v>
      </c>
      <c r="P235" s="254"/>
      <c r="Q235" s="257" t="s">
        <v>317</v>
      </c>
      <c r="W235" s="230">
        <v>0</v>
      </c>
    </row>
    <row r="236" spans="1:23" s="230" customFormat="1" x14ac:dyDescent="0.25">
      <c r="A236" s="248">
        <v>231</v>
      </c>
      <c r="B236" s="237" t="s">
        <v>414</v>
      </c>
      <c r="C236" s="237" t="s">
        <v>276</v>
      </c>
      <c r="D236" s="239">
        <v>9</v>
      </c>
      <c r="E236" s="238" t="s">
        <v>279</v>
      </c>
      <c r="F236" s="238"/>
      <c r="G236" s="239" t="s">
        <v>240</v>
      </c>
      <c r="H236" s="237" t="s">
        <v>278</v>
      </c>
      <c r="I236" s="237" t="s">
        <v>9</v>
      </c>
      <c r="J236" s="240">
        <v>5</v>
      </c>
      <c r="K236" s="237">
        <v>38.4</v>
      </c>
      <c r="L236" s="241">
        <v>1.9</v>
      </c>
      <c r="M236" s="237">
        <f t="shared" si="6"/>
        <v>364.79999999999995</v>
      </c>
      <c r="N236" s="240">
        <v>0</v>
      </c>
      <c r="O236" s="251">
        <f t="shared" si="7"/>
        <v>0</v>
      </c>
      <c r="P236" s="254"/>
      <c r="Q236" s="257" t="s">
        <v>286</v>
      </c>
      <c r="W236" s="230">
        <v>0</v>
      </c>
    </row>
    <row r="237" spans="1:23" s="230" customFormat="1" x14ac:dyDescent="0.25">
      <c r="A237" s="248">
        <v>232</v>
      </c>
      <c r="B237" s="237" t="s">
        <v>414</v>
      </c>
      <c r="C237" s="237" t="s">
        <v>276</v>
      </c>
      <c r="D237" s="239">
        <v>950</v>
      </c>
      <c r="E237" s="238" t="s">
        <v>335</v>
      </c>
      <c r="F237" s="238"/>
      <c r="G237" s="239" t="s">
        <v>238</v>
      </c>
      <c r="H237" s="237" t="s">
        <v>278</v>
      </c>
      <c r="I237" s="237" t="s">
        <v>310</v>
      </c>
      <c r="J237" s="240">
        <v>2.5</v>
      </c>
      <c r="K237" s="237">
        <v>38.4</v>
      </c>
      <c r="L237" s="241">
        <v>11</v>
      </c>
      <c r="M237" s="237">
        <f t="shared" si="6"/>
        <v>1056</v>
      </c>
      <c r="N237" s="240">
        <v>0</v>
      </c>
      <c r="O237" s="251">
        <f t="shared" si="7"/>
        <v>0</v>
      </c>
      <c r="P237" s="254"/>
      <c r="Q237" s="257" t="s">
        <v>390</v>
      </c>
      <c r="W237" s="230">
        <v>0</v>
      </c>
    </row>
    <row r="238" spans="1:23" s="230" customFormat="1" x14ac:dyDescent="0.25">
      <c r="A238" s="248">
        <v>233</v>
      </c>
      <c r="B238" s="237" t="s">
        <v>414</v>
      </c>
      <c r="C238" s="237" t="s">
        <v>280</v>
      </c>
      <c r="D238" s="239">
        <v>950</v>
      </c>
      <c r="E238" s="238" t="s">
        <v>306</v>
      </c>
      <c r="F238" s="238"/>
      <c r="G238" s="239" t="s">
        <v>236</v>
      </c>
      <c r="H238" s="237" t="s">
        <v>278</v>
      </c>
      <c r="I238" s="237" t="s">
        <v>310</v>
      </c>
      <c r="J238" s="240">
        <v>5</v>
      </c>
      <c r="K238" s="237">
        <v>38.4</v>
      </c>
      <c r="L238" s="241">
        <v>4.9000000000000004</v>
      </c>
      <c r="M238" s="237">
        <f t="shared" si="6"/>
        <v>940.80000000000007</v>
      </c>
      <c r="N238" s="240">
        <v>0</v>
      </c>
      <c r="O238" s="251">
        <f t="shared" si="7"/>
        <v>0</v>
      </c>
      <c r="P238" s="254"/>
      <c r="Q238" s="257" t="s">
        <v>275</v>
      </c>
      <c r="W238" s="230">
        <v>0</v>
      </c>
    </row>
    <row r="239" spans="1:23" s="230" customFormat="1" x14ac:dyDescent="0.25">
      <c r="A239" s="248">
        <v>234</v>
      </c>
      <c r="B239" s="237" t="s">
        <v>414</v>
      </c>
      <c r="C239" s="237" t="s">
        <v>312</v>
      </c>
      <c r="D239" s="239">
        <v>1</v>
      </c>
      <c r="E239" s="238" t="s">
        <v>260</v>
      </c>
      <c r="F239" s="238"/>
      <c r="G239" s="239" t="s">
        <v>235</v>
      </c>
      <c r="H239" s="237" t="s">
        <v>278</v>
      </c>
      <c r="I239" s="237" t="s">
        <v>285</v>
      </c>
      <c r="J239" s="240">
        <v>2.5</v>
      </c>
      <c r="K239" s="237">
        <v>38.4</v>
      </c>
      <c r="L239" s="241">
        <v>6.2</v>
      </c>
      <c r="M239" s="237">
        <f t="shared" si="6"/>
        <v>595.20000000000005</v>
      </c>
      <c r="N239" s="240">
        <v>0</v>
      </c>
      <c r="O239" s="251">
        <f t="shared" si="7"/>
        <v>0</v>
      </c>
      <c r="P239" s="254"/>
      <c r="Q239" s="257" t="s">
        <v>257</v>
      </c>
      <c r="W239" s="230">
        <v>0</v>
      </c>
    </row>
    <row r="240" spans="1:23" s="230" customFormat="1" x14ac:dyDescent="0.25">
      <c r="A240" s="248">
        <v>235</v>
      </c>
      <c r="B240" s="237" t="s">
        <v>414</v>
      </c>
      <c r="C240" s="237" t="s">
        <v>312</v>
      </c>
      <c r="D240" s="239">
        <v>2</v>
      </c>
      <c r="E240" s="238" t="s">
        <v>417</v>
      </c>
      <c r="F240" s="238"/>
      <c r="G240" s="239" t="s">
        <v>248</v>
      </c>
      <c r="H240" s="237" t="s">
        <v>278</v>
      </c>
      <c r="I240" s="237" t="s">
        <v>285</v>
      </c>
      <c r="J240" s="240">
        <v>5</v>
      </c>
      <c r="K240" s="237">
        <v>38.4</v>
      </c>
      <c r="L240" s="241">
        <v>11.7</v>
      </c>
      <c r="M240" s="237">
        <f t="shared" si="6"/>
        <v>2246.3999999999996</v>
      </c>
      <c r="N240" s="240">
        <v>0</v>
      </c>
      <c r="O240" s="251">
        <f t="shared" si="7"/>
        <v>0</v>
      </c>
      <c r="P240" s="254"/>
      <c r="Q240" s="257" t="s">
        <v>265</v>
      </c>
      <c r="W240" s="230">
        <v>0</v>
      </c>
    </row>
    <row r="241" spans="1:23" s="230" customFormat="1" x14ac:dyDescent="0.25">
      <c r="A241" s="248">
        <v>236</v>
      </c>
      <c r="B241" s="237" t="s">
        <v>414</v>
      </c>
      <c r="C241" s="237" t="s">
        <v>312</v>
      </c>
      <c r="D241" s="239">
        <v>3</v>
      </c>
      <c r="E241" s="238" t="s">
        <v>418</v>
      </c>
      <c r="F241" s="238"/>
      <c r="G241" s="239" t="s">
        <v>240</v>
      </c>
      <c r="H241" s="237" t="s">
        <v>278</v>
      </c>
      <c r="I241" s="237" t="s">
        <v>9</v>
      </c>
      <c r="J241" s="240">
        <v>5</v>
      </c>
      <c r="K241" s="237">
        <v>38.4</v>
      </c>
      <c r="L241" s="241">
        <v>8.4</v>
      </c>
      <c r="M241" s="237">
        <f t="shared" si="6"/>
        <v>1612.8000000000002</v>
      </c>
      <c r="N241" s="240">
        <v>0</v>
      </c>
      <c r="O241" s="251">
        <f t="shared" si="7"/>
        <v>0</v>
      </c>
      <c r="P241" s="254"/>
      <c r="Q241" s="257" t="s">
        <v>266</v>
      </c>
      <c r="W241" s="230">
        <v>0</v>
      </c>
    </row>
    <row r="242" spans="1:23" s="230" customFormat="1" x14ac:dyDescent="0.25">
      <c r="A242" s="248">
        <v>237</v>
      </c>
      <c r="B242" s="237" t="s">
        <v>414</v>
      </c>
      <c r="C242" s="237" t="s">
        <v>312</v>
      </c>
      <c r="D242" s="239">
        <v>4</v>
      </c>
      <c r="E242" s="238" t="s">
        <v>417</v>
      </c>
      <c r="F242" s="238"/>
      <c r="G242" s="239" t="s">
        <v>248</v>
      </c>
      <c r="H242" s="237" t="s">
        <v>278</v>
      </c>
      <c r="I242" s="237" t="s">
        <v>285</v>
      </c>
      <c r="J242" s="240">
        <v>5</v>
      </c>
      <c r="K242" s="237">
        <v>38.4</v>
      </c>
      <c r="L242" s="241">
        <v>4.2</v>
      </c>
      <c r="M242" s="237">
        <f t="shared" si="6"/>
        <v>806.40000000000009</v>
      </c>
      <c r="N242" s="240">
        <v>0</v>
      </c>
      <c r="O242" s="251">
        <f t="shared" si="7"/>
        <v>0</v>
      </c>
      <c r="P242" s="254"/>
      <c r="Q242" s="257" t="s">
        <v>268</v>
      </c>
      <c r="W242" s="230">
        <v>0</v>
      </c>
    </row>
    <row r="243" spans="1:23" s="230" customFormat="1" x14ac:dyDescent="0.25">
      <c r="A243" s="248">
        <v>238</v>
      </c>
      <c r="B243" s="237" t="s">
        <v>414</v>
      </c>
      <c r="C243" s="237" t="s">
        <v>312</v>
      </c>
      <c r="D243" s="239">
        <v>5</v>
      </c>
      <c r="E243" s="238" t="s">
        <v>417</v>
      </c>
      <c r="F243" s="238"/>
      <c r="G243" s="239" t="s">
        <v>248</v>
      </c>
      <c r="H243" s="237" t="s">
        <v>278</v>
      </c>
      <c r="I243" s="237" t="s">
        <v>285</v>
      </c>
      <c r="J243" s="240">
        <v>5</v>
      </c>
      <c r="K243" s="237">
        <v>38.4</v>
      </c>
      <c r="L243" s="241">
        <v>4.7</v>
      </c>
      <c r="M243" s="237">
        <f t="shared" si="6"/>
        <v>902.40000000000009</v>
      </c>
      <c r="N243" s="240">
        <v>0</v>
      </c>
      <c r="O243" s="251">
        <f t="shared" si="7"/>
        <v>0</v>
      </c>
      <c r="P243" s="254"/>
      <c r="Q243" s="257" t="s">
        <v>271</v>
      </c>
      <c r="W243" s="230">
        <v>0</v>
      </c>
    </row>
    <row r="244" spans="1:23" s="230" customFormat="1" x14ac:dyDescent="0.25">
      <c r="A244" s="248">
        <v>239</v>
      </c>
      <c r="B244" s="237" t="s">
        <v>414</v>
      </c>
      <c r="C244" s="237" t="s">
        <v>312</v>
      </c>
      <c r="D244" s="239">
        <v>950</v>
      </c>
      <c r="E244" s="238" t="s">
        <v>335</v>
      </c>
      <c r="F244" s="238"/>
      <c r="G244" s="239" t="s">
        <v>239</v>
      </c>
      <c r="H244" s="237" t="s">
        <v>278</v>
      </c>
      <c r="I244" s="237" t="s">
        <v>310</v>
      </c>
      <c r="J244" s="240">
        <v>5</v>
      </c>
      <c r="K244" s="237">
        <v>38.4</v>
      </c>
      <c r="L244" s="241">
        <v>17</v>
      </c>
      <c r="M244" s="237">
        <f t="shared" si="6"/>
        <v>3264</v>
      </c>
      <c r="N244" s="240">
        <v>0</v>
      </c>
      <c r="O244" s="251">
        <f t="shared" si="7"/>
        <v>0</v>
      </c>
      <c r="P244" s="254"/>
      <c r="Q244" s="257" t="s">
        <v>419</v>
      </c>
      <c r="W244" s="230">
        <v>0</v>
      </c>
    </row>
    <row r="245" spans="1:23" s="230" customFormat="1" x14ac:dyDescent="0.25">
      <c r="A245" s="248">
        <v>240</v>
      </c>
      <c r="B245" s="237" t="s">
        <v>414</v>
      </c>
      <c r="C245" s="237" t="s">
        <v>398</v>
      </c>
      <c r="D245" s="239">
        <v>950</v>
      </c>
      <c r="E245" s="238" t="s">
        <v>306</v>
      </c>
      <c r="F245" s="238"/>
      <c r="G245" s="239" t="s">
        <v>235</v>
      </c>
      <c r="H245" s="237" t="s">
        <v>278</v>
      </c>
      <c r="I245" s="237" t="s">
        <v>310</v>
      </c>
      <c r="J245" s="240">
        <v>2.5</v>
      </c>
      <c r="K245" s="237">
        <v>38.4</v>
      </c>
      <c r="L245" s="241">
        <v>4.3</v>
      </c>
      <c r="M245" s="237">
        <f t="shared" si="6"/>
        <v>412.79999999999995</v>
      </c>
      <c r="N245" s="240">
        <v>0</v>
      </c>
      <c r="O245" s="251">
        <f t="shared" si="7"/>
        <v>0</v>
      </c>
      <c r="P245" s="254"/>
      <c r="Q245" s="257" t="s">
        <v>273</v>
      </c>
      <c r="W245" s="230">
        <v>0</v>
      </c>
    </row>
    <row r="246" spans="1:23" s="230" customFormat="1" x14ac:dyDescent="0.25">
      <c r="A246" s="248">
        <v>241</v>
      </c>
      <c r="B246" s="237" t="s">
        <v>420</v>
      </c>
      <c r="C246" s="237" t="s">
        <v>276</v>
      </c>
      <c r="D246" s="239">
        <v>1</v>
      </c>
      <c r="E246" s="238" t="s">
        <v>260</v>
      </c>
      <c r="F246" s="238"/>
      <c r="G246" s="239" t="s">
        <v>236</v>
      </c>
      <c r="H246" s="237" t="s">
        <v>278</v>
      </c>
      <c r="I246" s="237" t="s">
        <v>9</v>
      </c>
      <c r="J246" s="240">
        <v>5</v>
      </c>
      <c r="K246" s="237">
        <v>38.4</v>
      </c>
      <c r="L246" s="241">
        <v>13.1</v>
      </c>
      <c r="M246" s="237">
        <f t="shared" si="6"/>
        <v>2515.1999999999998</v>
      </c>
      <c r="N246" s="240">
        <v>0</v>
      </c>
      <c r="O246" s="251">
        <f t="shared" si="7"/>
        <v>0</v>
      </c>
      <c r="P246" s="254"/>
      <c r="Q246" s="257" t="s">
        <v>257</v>
      </c>
      <c r="W246" s="230">
        <v>0</v>
      </c>
    </row>
    <row r="247" spans="1:23" s="230" customFormat="1" x14ac:dyDescent="0.25">
      <c r="A247" s="248">
        <v>242</v>
      </c>
      <c r="B247" s="237" t="s">
        <v>420</v>
      </c>
      <c r="C247" s="237" t="s">
        <v>276</v>
      </c>
      <c r="D247" s="239">
        <v>2</v>
      </c>
      <c r="E247" s="238" t="s">
        <v>326</v>
      </c>
      <c r="F247" s="238"/>
      <c r="G247" s="239" t="s">
        <v>232</v>
      </c>
      <c r="H247" s="237"/>
      <c r="I247" s="237" t="s">
        <v>285</v>
      </c>
      <c r="J247" s="240">
        <v>0</v>
      </c>
      <c r="K247" s="237">
        <v>38.4</v>
      </c>
      <c r="L247" s="241">
        <v>1.9</v>
      </c>
      <c r="M247" s="237">
        <f t="shared" si="6"/>
        <v>0</v>
      </c>
      <c r="N247" s="240">
        <v>1</v>
      </c>
      <c r="O247" s="251">
        <f t="shared" si="7"/>
        <v>0</v>
      </c>
      <c r="P247" s="254"/>
      <c r="Q247" s="257" t="s">
        <v>264</v>
      </c>
      <c r="W247" s="230">
        <v>0</v>
      </c>
    </row>
    <row r="248" spans="1:23" s="230" customFormat="1" x14ac:dyDescent="0.25">
      <c r="A248" s="248">
        <v>243</v>
      </c>
      <c r="B248" s="237" t="s">
        <v>420</v>
      </c>
      <c r="C248" s="237" t="s">
        <v>276</v>
      </c>
      <c r="D248" s="239">
        <v>3</v>
      </c>
      <c r="E248" s="238" t="s">
        <v>416</v>
      </c>
      <c r="F248" s="238"/>
      <c r="G248" s="239" t="s">
        <v>247</v>
      </c>
      <c r="H248" s="237" t="s">
        <v>278</v>
      </c>
      <c r="I248" s="237" t="s">
        <v>285</v>
      </c>
      <c r="J248" s="240">
        <v>5</v>
      </c>
      <c r="K248" s="237">
        <v>38.4</v>
      </c>
      <c r="L248" s="241">
        <v>242.8</v>
      </c>
      <c r="M248" s="237">
        <f t="shared" si="6"/>
        <v>46617.600000000006</v>
      </c>
      <c r="N248" s="240">
        <v>0</v>
      </c>
      <c r="O248" s="251">
        <f t="shared" si="7"/>
        <v>0</v>
      </c>
      <c r="P248" s="254"/>
      <c r="Q248" s="257" t="s">
        <v>265</v>
      </c>
      <c r="W248" s="230">
        <v>0</v>
      </c>
    </row>
    <row r="249" spans="1:23" s="230" customFormat="1" x14ac:dyDescent="0.25">
      <c r="A249" s="248">
        <v>244</v>
      </c>
      <c r="B249" s="237" t="s">
        <v>420</v>
      </c>
      <c r="C249" s="237" t="s">
        <v>276</v>
      </c>
      <c r="D249" s="239">
        <v>4</v>
      </c>
      <c r="E249" s="238" t="s">
        <v>415</v>
      </c>
      <c r="F249" s="238"/>
      <c r="G249" s="239" t="s">
        <v>243</v>
      </c>
      <c r="H249" s="237" t="s">
        <v>278</v>
      </c>
      <c r="I249" s="237" t="s">
        <v>285</v>
      </c>
      <c r="J249" s="240">
        <v>1</v>
      </c>
      <c r="K249" s="237">
        <v>38.4</v>
      </c>
      <c r="L249" s="241">
        <v>22.2</v>
      </c>
      <c r="M249" s="237">
        <f t="shared" si="6"/>
        <v>852.4799999999999</v>
      </c>
      <c r="N249" s="240">
        <v>0</v>
      </c>
      <c r="O249" s="251">
        <f t="shared" si="7"/>
        <v>0</v>
      </c>
      <c r="P249" s="254"/>
      <c r="Q249" s="257" t="s">
        <v>266</v>
      </c>
      <c r="W249" s="230">
        <v>0</v>
      </c>
    </row>
    <row r="250" spans="1:23" s="230" customFormat="1" x14ac:dyDescent="0.25">
      <c r="A250" s="248">
        <v>245</v>
      </c>
      <c r="B250" s="237" t="s">
        <v>420</v>
      </c>
      <c r="C250" s="237" t="s">
        <v>276</v>
      </c>
      <c r="D250" s="239">
        <v>5</v>
      </c>
      <c r="E250" s="238" t="s">
        <v>421</v>
      </c>
      <c r="F250" s="238"/>
      <c r="G250" s="239" t="s">
        <v>233</v>
      </c>
      <c r="H250" s="237" t="s">
        <v>278</v>
      </c>
      <c r="I250" s="237" t="s">
        <v>285</v>
      </c>
      <c r="J250" s="240">
        <v>2.5</v>
      </c>
      <c r="K250" s="237">
        <v>38.4</v>
      </c>
      <c r="L250" s="241">
        <v>6.7</v>
      </c>
      <c r="M250" s="237">
        <f t="shared" si="6"/>
        <v>643.20000000000005</v>
      </c>
      <c r="N250" s="240">
        <v>0</v>
      </c>
      <c r="O250" s="251">
        <f t="shared" si="7"/>
        <v>0</v>
      </c>
      <c r="P250" s="254"/>
      <c r="Q250" s="257" t="s">
        <v>268</v>
      </c>
      <c r="W250" s="230">
        <v>0</v>
      </c>
    </row>
    <row r="251" spans="1:23" s="230" customFormat="1" x14ac:dyDescent="0.25">
      <c r="A251" s="248">
        <v>246</v>
      </c>
      <c r="B251" s="237" t="s">
        <v>420</v>
      </c>
      <c r="C251" s="237" t="s">
        <v>276</v>
      </c>
      <c r="D251" s="239">
        <v>6</v>
      </c>
      <c r="E251" s="238" t="s">
        <v>415</v>
      </c>
      <c r="F251" s="238"/>
      <c r="G251" s="239" t="s">
        <v>243</v>
      </c>
      <c r="H251" s="237" t="s">
        <v>278</v>
      </c>
      <c r="I251" s="237" t="s">
        <v>285</v>
      </c>
      <c r="J251" s="240">
        <v>1</v>
      </c>
      <c r="K251" s="237">
        <v>38.4</v>
      </c>
      <c r="L251" s="241">
        <v>18.899999999999999</v>
      </c>
      <c r="M251" s="237">
        <f t="shared" si="6"/>
        <v>725.75999999999988</v>
      </c>
      <c r="N251" s="240">
        <v>0</v>
      </c>
      <c r="O251" s="251">
        <f t="shared" si="7"/>
        <v>0</v>
      </c>
      <c r="P251" s="254"/>
      <c r="Q251" s="257" t="s">
        <v>271</v>
      </c>
      <c r="W251" s="230">
        <v>0</v>
      </c>
    </row>
    <row r="252" spans="1:23" s="230" customFormat="1" x14ac:dyDescent="0.25">
      <c r="A252" s="248">
        <v>247</v>
      </c>
      <c r="B252" s="237" t="s">
        <v>420</v>
      </c>
      <c r="C252" s="237" t="s">
        <v>276</v>
      </c>
      <c r="D252" s="239">
        <v>7</v>
      </c>
      <c r="E252" s="238" t="s">
        <v>422</v>
      </c>
      <c r="F252" s="238"/>
      <c r="G252" s="239" t="s">
        <v>240</v>
      </c>
      <c r="H252" s="237" t="s">
        <v>278</v>
      </c>
      <c r="I252" s="237" t="s">
        <v>27</v>
      </c>
      <c r="J252" s="240">
        <v>5</v>
      </c>
      <c r="K252" s="237">
        <v>38.4</v>
      </c>
      <c r="L252" s="241">
        <v>5.4</v>
      </c>
      <c r="M252" s="237">
        <f t="shared" si="6"/>
        <v>1036.8000000000002</v>
      </c>
      <c r="N252" s="240">
        <v>0</v>
      </c>
      <c r="O252" s="251">
        <f t="shared" si="7"/>
        <v>0</v>
      </c>
      <c r="P252" s="254"/>
      <c r="Q252" s="257" t="s">
        <v>273</v>
      </c>
      <c r="W252" s="230">
        <v>0</v>
      </c>
    </row>
    <row r="253" spans="1:23" s="230" customFormat="1" x14ac:dyDescent="0.25">
      <c r="A253" s="248">
        <v>248</v>
      </c>
      <c r="B253" s="237" t="s">
        <v>420</v>
      </c>
      <c r="C253" s="237" t="s">
        <v>312</v>
      </c>
      <c r="D253" s="239">
        <v>1</v>
      </c>
      <c r="E253" s="238" t="s">
        <v>423</v>
      </c>
      <c r="F253" s="238"/>
      <c r="G253" s="239" t="s">
        <v>239</v>
      </c>
      <c r="H253" s="237" t="s">
        <v>278</v>
      </c>
      <c r="I253" s="237" t="s">
        <v>9</v>
      </c>
      <c r="J253" s="240">
        <v>5</v>
      </c>
      <c r="K253" s="237">
        <v>38.4</v>
      </c>
      <c r="L253" s="241">
        <v>17</v>
      </c>
      <c r="M253" s="237">
        <f t="shared" si="6"/>
        <v>3264</v>
      </c>
      <c r="N253" s="240">
        <v>0</v>
      </c>
      <c r="O253" s="251">
        <f t="shared" si="7"/>
        <v>0</v>
      </c>
      <c r="P253" s="254"/>
      <c r="Q253" s="257" t="s">
        <v>381</v>
      </c>
      <c r="W253" s="230">
        <v>0</v>
      </c>
    </row>
    <row r="254" spans="1:23" s="230" customFormat="1" x14ac:dyDescent="0.25">
      <c r="A254" s="248">
        <v>249</v>
      </c>
      <c r="B254" s="237" t="s">
        <v>420</v>
      </c>
      <c r="C254" s="237" t="s">
        <v>312</v>
      </c>
      <c r="D254" s="239">
        <v>1</v>
      </c>
      <c r="E254" s="238" t="s">
        <v>424</v>
      </c>
      <c r="F254" s="238"/>
      <c r="G254" s="239" t="s">
        <v>235</v>
      </c>
      <c r="H254" s="237" t="s">
        <v>278</v>
      </c>
      <c r="I254" s="237" t="s">
        <v>9</v>
      </c>
      <c r="J254" s="240">
        <v>2.5</v>
      </c>
      <c r="K254" s="237">
        <v>38.4</v>
      </c>
      <c r="L254" s="241">
        <v>7.6</v>
      </c>
      <c r="M254" s="237">
        <f t="shared" si="6"/>
        <v>729.59999999999991</v>
      </c>
      <c r="N254" s="240">
        <v>0</v>
      </c>
      <c r="O254" s="251">
        <f t="shared" si="7"/>
        <v>0</v>
      </c>
      <c r="P254" s="254"/>
      <c r="Q254" s="257" t="s">
        <v>257</v>
      </c>
      <c r="W254" s="230">
        <v>0</v>
      </c>
    </row>
    <row r="255" spans="1:23" s="230" customFormat="1" x14ac:dyDescent="0.25">
      <c r="A255" s="248">
        <v>250</v>
      </c>
      <c r="B255" s="237" t="s">
        <v>420</v>
      </c>
      <c r="C255" s="237" t="s">
        <v>312</v>
      </c>
      <c r="D255" s="239">
        <v>2</v>
      </c>
      <c r="E255" s="238" t="s">
        <v>425</v>
      </c>
      <c r="F255" s="238"/>
      <c r="G255" s="239" t="s">
        <v>248</v>
      </c>
      <c r="H255" s="237" t="s">
        <v>278</v>
      </c>
      <c r="I255" s="237" t="s">
        <v>9</v>
      </c>
      <c r="J255" s="240">
        <v>5</v>
      </c>
      <c r="K255" s="237">
        <v>38.4</v>
      </c>
      <c r="L255" s="241">
        <v>15.7</v>
      </c>
      <c r="M255" s="237">
        <f t="shared" si="6"/>
        <v>3014.3999999999996</v>
      </c>
      <c r="N255" s="240">
        <v>0</v>
      </c>
      <c r="O255" s="251">
        <f t="shared" si="7"/>
        <v>0</v>
      </c>
      <c r="P255" s="254"/>
      <c r="Q255" s="257" t="s">
        <v>265</v>
      </c>
      <c r="W255" s="230">
        <v>0</v>
      </c>
    </row>
    <row r="256" spans="1:23" s="230" customFormat="1" x14ac:dyDescent="0.25">
      <c r="A256" s="248">
        <v>251</v>
      </c>
      <c r="B256" s="237" t="s">
        <v>420</v>
      </c>
      <c r="C256" s="237" t="s">
        <v>312</v>
      </c>
      <c r="D256" s="239">
        <v>2.1</v>
      </c>
      <c r="E256" s="238" t="s">
        <v>418</v>
      </c>
      <c r="F256" s="238"/>
      <c r="G256" s="239" t="s">
        <v>240</v>
      </c>
      <c r="H256" s="237" t="s">
        <v>278</v>
      </c>
      <c r="I256" s="237" t="s">
        <v>9</v>
      </c>
      <c r="J256" s="240">
        <v>5</v>
      </c>
      <c r="K256" s="237">
        <v>38.4</v>
      </c>
      <c r="L256" s="241">
        <v>9.4</v>
      </c>
      <c r="M256" s="237">
        <f t="shared" si="6"/>
        <v>1804.8000000000002</v>
      </c>
      <c r="N256" s="240">
        <v>0</v>
      </c>
      <c r="O256" s="251">
        <f t="shared" si="7"/>
        <v>0</v>
      </c>
      <c r="P256" s="254"/>
      <c r="Q256" s="257" t="s">
        <v>266</v>
      </c>
      <c r="W256" s="230">
        <v>0</v>
      </c>
    </row>
    <row r="257" spans="1:23" s="230" customFormat="1" x14ac:dyDescent="0.25">
      <c r="A257" s="248">
        <v>252</v>
      </c>
      <c r="B257" s="237" t="s">
        <v>420</v>
      </c>
      <c r="C257" s="237" t="s">
        <v>312</v>
      </c>
      <c r="D257" s="239">
        <v>3</v>
      </c>
      <c r="E257" s="238" t="s">
        <v>426</v>
      </c>
      <c r="F257" s="238"/>
      <c r="G257" s="239" t="s">
        <v>240</v>
      </c>
      <c r="H257" s="237" t="s">
        <v>278</v>
      </c>
      <c r="I257" s="237" t="s">
        <v>9</v>
      </c>
      <c r="J257" s="240">
        <v>5</v>
      </c>
      <c r="K257" s="237">
        <v>38.4</v>
      </c>
      <c r="L257" s="241">
        <v>1.2</v>
      </c>
      <c r="M257" s="237">
        <f t="shared" si="6"/>
        <v>230.39999999999998</v>
      </c>
      <c r="N257" s="240">
        <v>0</v>
      </c>
      <c r="O257" s="251">
        <f t="shared" si="7"/>
        <v>0</v>
      </c>
      <c r="P257" s="254"/>
      <c r="Q257" s="257" t="s">
        <v>268</v>
      </c>
      <c r="W257" s="230">
        <v>0</v>
      </c>
    </row>
    <row r="258" spans="1:23" s="230" customFormat="1" x14ac:dyDescent="0.25">
      <c r="A258" s="248">
        <v>253</v>
      </c>
      <c r="B258" s="237" t="s">
        <v>420</v>
      </c>
      <c r="C258" s="237" t="s">
        <v>312</v>
      </c>
      <c r="D258" s="239">
        <v>3.1</v>
      </c>
      <c r="E258" s="238" t="s">
        <v>279</v>
      </c>
      <c r="F258" s="238"/>
      <c r="G258" s="239" t="s">
        <v>240</v>
      </c>
      <c r="H258" s="237" t="s">
        <v>278</v>
      </c>
      <c r="I258" s="237" t="s">
        <v>9</v>
      </c>
      <c r="J258" s="240">
        <v>5</v>
      </c>
      <c r="K258" s="237">
        <v>38.4</v>
      </c>
      <c r="L258" s="241">
        <v>1.4</v>
      </c>
      <c r="M258" s="237">
        <f t="shared" si="6"/>
        <v>268.79999999999995</v>
      </c>
      <c r="N258" s="240">
        <v>0</v>
      </c>
      <c r="O258" s="251">
        <f t="shared" si="7"/>
        <v>0</v>
      </c>
      <c r="P258" s="254"/>
      <c r="Q258" s="257" t="s">
        <v>271</v>
      </c>
      <c r="W258" s="230">
        <v>0</v>
      </c>
    </row>
    <row r="259" spans="1:23" s="230" customFormat="1" x14ac:dyDescent="0.25">
      <c r="A259" s="248">
        <v>254</v>
      </c>
      <c r="B259" s="237" t="s">
        <v>420</v>
      </c>
      <c r="C259" s="237" t="s">
        <v>312</v>
      </c>
      <c r="D259" s="239">
        <v>4</v>
      </c>
      <c r="E259" s="238" t="s">
        <v>426</v>
      </c>
      <c r="F259" s="238"/>
      <c r="G259" s="239" t="s">
        <v>240</v>
      </c>
      <c r="H259" s="237" t="s">
        <v>278</v>
      </c>
      <c r="I259" s="237" t="s">
        <v>9</v>
      </c>
      <c r="J259" s="240">
        <v>5</v>
      </c>
      <c r="K259" s="237">
        <v>38.4</v>
      </c>
      <c r="L259" s="241">
        <v>2.6</v>
      </c>
      <c r="M259" s="237">
        <f t="shared" si="6"/>
        <v>499.20000000000005</v>
      </c>
      <c r="N259" s="240">
        <v>0</v>
      </c>
      <c r="O259" s="251">
        <f t="shared" si="7"/>
        <v>0</v>
      </c>
      <c r="P259" s="254"/>
      <c r="Q259" s="257" t="s">
        <v>273</v>
      </c>
      <c r="W259" s="230">
        <v>0</v>
      </c>
    </row>
    <row r="260" spans="1:23" s="230" customFormat="1" x14ac:dyDescent="0.25">
      <c r="A260" s="248">
        <v>255</v>
      </c>
      <c r="B260" s="237" t="s">
        <v>420</v>
      </c>
      <c r="C260" s="237" t="s">
        <v>312</v>
      </c>
      <c r="D260" s="239">
        <v>4.0999999999999996</v>
      </c>
      <c r="E260" s="238" t="s">
        <v>279</v>
      </c>
      <c r="F260" s="238"/>
      <c r="G260" s="239" t="s">
        <v>240</v>
      </c>
      <c r="H260" s="237" t="s">
        <v>278</v>
      </c>
      <c r="I260" s="237" t="s">
        <v>9</v>
      </c>
      <c r="J260" s="240">
        <v>5</v>
      </c>
      <c r="K260" s="237">
        <v>38.4</v>
      </c>
      <c r="L260" s="241">
        <v>1.4</v>
      </c>
      <c r="M260" s="237">
        <f t="shared" si="6"/>
        <v>268.79999999999995</v>
      </c>
      <c r="N260" s="240">
        <v>0</v>
      </c>
      <c r="O260" s="251">
        <f t="shared" si="7"/>
        <v>0</v>
      </c>
      <c r="P260" s="254"/>
      <c r="Q260" s="257" t="s">
        <v>264</v>
      </c>
      <c r="W260" s="230">
        <v>0</v>
      </c>
    </row>
    <row r="261" spans="1:23" s="230" customFormat="1" x14ac:dyDescent="0.25">
      <c r="A261" s="248">
        <v>256</v>
      </c>
      <c r="B261" s="237" t="s">
        <v>420</v>
      </c>
      <c r="C261" s="237" t="s">
        <v>312</v>
      </c>
      <c r="D261" s="239">
        <v>5</v>
      </c>
      <c r="E261" s="238" t="s">
        <v>425</v>
      </c>
      <c r="F261" s="238"/>
      <c r="G261" s="239" t="s">
        <v>248</v>
      </c>
      <c r="H261" s="237" t="s">
        <v>278</v>
      </c>
      <c r="I261" s="237" t="s">
        <v>9</v>
      </c>
      <c r="J261" s="240">
        <v>5</v>
      </c>
      <c r="K261" s="237">
        <v>38.4</v>
      </c>
      <c r="L261" s="241">
        <v>17.8</v>
      </c>
      <c r="M261" s="237">
        <f t="shared" si="6"/>
        <v>3417.6000000000004</v>
      </c>
      <c r="N261" s="240">
        <v>0</v>
      </c>
      <c r="O261" s="251">
        <f t="shared" si="7"/>
        <v>0</v>
      </c>
      <c r="P261" s="254"/>
      <c r="Q261" s="257" t="s">
        <v>258</v>
      </c>
      <c r="W261" s="230">
        <v>0</v>
      </c>
    </row>
    <row r="262" spans="1:23" s="230" customFormat="1" x14ac:dyDescent="0.25">
      <c r="A262" s="248">
        <v>257</v>
      </c>
      <c r="B262" s="237" t="s">
        <v>420</v>
      </c>
      <c r="C262" s="237" t="s">
        <v>312</v>
      </c>
      <c r="D262" s="239">
        <v>5.0999999999999996</v>
      </c>
      <c r="E262" s="238" t="s">
        <v>418</v>
      </c>
      <c r="F262" s="238"/>
      <c r="G262" s="239" t="s">
        <v>240</v>
      </c>
      <c r="H262" s="237" t="s">
        <v>278</v>
      </c>
      <c r="I262" s="237" t="s">
        <v>9</v>
      </c>
      <c r="J262" s="240">
        <v>5</v>
      </c>
      <c r="K262" s="237">
        <v>38.4</v>
      </c>
      <c r="L262" s="241">
        <v>7.9</v>
      </c>
      <c r="M262" s="237">
        <f t="shared" si="6"/>
        <v>1516.8000000000002</v>
      </c>
      <c r="N262" s="240">
        <v>0</v>
      </c>
      <c r="O262" s="251">
        <f t="shared" si="7"/>
        <v>0</v>
      </c>
      <c r="P262" s="254"/>
      <c r="Q262" s="257" t="s">
        <v>317</v>
      </c>
      <c r="W262" s="230">
        <v>0</v>
      </c>
    </row>
    <row r="263" spans="1:23" s="230" customFormat="1" x14ac:dyDescent="0.25">
      <c r="A263" s="248">
        <v>258</v>
      </c>
      <c r="B263" s="237" t="s">
        <v>427</v>
      </c>
      <c r="C263" s="237" t="s">
        <v>255</v>
      </c>
      <c r="D263" s="239">
        <v>2</v>
      </c>
      <c r="E263" s="238" t="s">
        <v>428</v>
      </c>
      <c r="F263" s="238"/>
      <c r="G263" s="239" t="s">
        <v>232</v>
      </c>
      <c r="H263" s="237"/>
      <c r="I263" s="237" t="s">
        <v>429</v>
      </c>
      <c r="J263" s="240">
        <v>0</v>
      </c>
      <c r="K263" s="237">
        <v>38.4</v>
      </c>
      <c r="L263" s="241">
        <v>5.2</v>
      </c>
      <c r="M263" s="237">
        <f t="shared" si="6"/>
        <v>0</v>
      </c>
      <c r="N263" s="240">
        <v>1</v>
      </c>
      <c r="O263" s="251">
        <f t="shared" si="7"/>
        <v>0</v>
      </c>
      <c r="P263" s="254"/>
      <c r="Q263" s="257" t="s">
        <v>266</v>
      </c>
      <c r="W263" s="230">
        <v>0</v>
      </c>
    </row>
    <row r="264" spans="1:23" s="230" customFormat="1" x14ac:dyDescent="0.25">
      <c r="A264" s="248">
        <v>259</v>
      </c>
      <c r="B264" s="237" t="s">
        <v>427</v>
      </c>
      <c r="C264" s="237" t="s">
        <v>255</v>
      </c>
      <c r="D264" s="239">
        <v>3</v>
      </c>
      <c r="E264" s="238" t="s">
        <v>428</v>
      </c>
      <c r="F264" s="238"/>
      <c r="G264" s="239" t="s">
        <v>232</v>
      </c>
      <c r="H264" s="237"/>
      <c r="I264" s="237" t="s">
        <v>429</v>
      </c>
      <c r="J264" s="240">
        <v>0</v>
      </c>
      <c r="K264" s="237">
        <v>38.4</v>
      </c>
      <c r="L264" s="241">
        <v>10.9</v>
      </c>
      <c r="M264" s="237">
        <f t="shared" si="6"/>
        <v>0</v>
      </c>
      <c r="N264" s="240">
        <v>1</v>
      </c>
      <c r="O264" s="251">
        <f t="shared" si="7"/>
        <v>0</v>
      </c>
      <c r="P264" s="254"/>
      <c r="Q264" s="257" t="s">
        <v>268</v>
      </c>
      <c r="W264" s="230">
        <v>0</v>
      </c>
    </row>
    <row r="265" spans="1:23" s="230" customFormat="1" x14ac:dyDescent="0.25">
      <c r="A265" s="248">
        <v>260</v>
      </c>
      <c r="B265" s="237" t="s">
        <v>427</v>
      </c>
      <c r="C265" s="237" t="s">
        <v>255</v>
      </c>
      <c r="D265" s="239">
        <v>4</v>
      </c>
      <c r="E265" s="238" t="s">
        <v>430</v>
      </c>
      <c r="F265" s="238"/>
      <c r="G265" s="239" t="s">
        <v>242</v>
      </c>
      <c r="H265" s="237" t="s">
        <v>278</v>
      </c>
      <c r="I265" s="237" t="s">
        <v>24</v>
      </c>
      <c r="J265" s="240">
        <v>2.5</v>
      </c>
      <c r="K265" s="237">
        <v>38.4</v>
      </c>
      <c r="L265" s="241">
        <v>10.4</v>
      </c>
      <c r="M265" s="237">
        <f t="shared" si="6"/>
        <v>998.40000000000009</v>
      </c>
      <c r="N265" s="240">
        <v>0</v>
      </c>
      <c r="O265" s="251">
        <f t="shared" si="7"/>
        <v>0</v>
      </c>
      <c r="P265" s="254"/>
      <c r="Q265" s="257" t="s">
        <v>271</v>
      </c>
      <c r="W265" s="230">
        <v>0</v>
      </c>
    </row>
    <row r="266" spans="1:23" s="230" customFormat="1" x14ac:dyDescent="0.25">
      <c r="A266" s="248">
        <v>261</v>
      </c>
      <c r="B266" s="237" t="s">
        <v>427</v>
      </c>
      <c r="C266" s="237" t="s">
        <v>255</v>
      </c>
      <c r="D266" s="239">
        <v>5</v>
      </c>
      <c r="E266" s="238" t="s">
        <v>431</v>
      </c>
      <c r="F266" s="238"/>
      <c r="G266" s="239" t="s">
        <v>232</v>
      </c>
      <c r="H266" s="237"/>
      <c r="I266" s="237" t="s">
        <v>24</v>
      </c>
      <c r="J266" s="240">
        <v>0</v>
      </c>
      <c r="K266" s="237">
        <v>38.4</v>
      </c>
      <c r="L266" s="241">
        <v>7.2</v>
      </c>
      <c r="M266" s="237">
        <f t="shared" si="6"/>
        <v>0</v>
      </c>
      <c r="N266" s="240">
        <v>1</v>
      </c>
      <c r="O266" s="251">
        <f t="shared" si="7"/>
        <v>0</v>
      </c>
      <c r="P266" s="254"/>
      <c r="Q266" s="257" t="s">
        <v>273</v>
      </c>
      <c r="W266" s="230">
        <v>0</v>
      </c>
    </row>
    <row r="267" spans="1:23" s="230" customFormat="1" x14ac:dyDescent="0.25">
      <c r="A267" s="248">
        <v>262</v>
      </c>
      <c r="B267" s="237" t="s">
        <v>427</v>
      </c>
      <c r="C267" s="237" t="s">
        <v>255</v>
      </c>
      <c r="D267" s="239">
        <v>6</v>
      </c>
      <c r="E267" s="238" t="s">
        <v>432</v>
      </c>
      <c r="F267" s="238"/>
      <c r="G267" s="239" t="s">
        <v>251</v>
      </c>
      <c r="H267" s="237" t="s">
        <v>278</v>
      </c>
      <c r="I267" s="237" t="s">
        <v>24</v>
      </c>
      <c r="J267" s="240">
        <v>2.5</v>
      </c>
      <c r="K267" s="237">
        <v>38.4</v>
      </c>
      <c r="L267" s="241">
        <v>13.9</v>
      </c>
      <c r="M267" s="237">
        <f t="shared" ref="M267:M330" si="8">J267*K267*L267</f>
        <v>1334.4</v>
      </c>
      <c r="N267" s="240">
        <v>0</v>
      </c>
      <c r="O267" s="251">
        <f t="shared" ref="O267:O330" si="9">IF(N267 &gt; 0,M267/N267,0)</f>
        <v>0</v>
      </c>
      <c r="P267" s="254"/>
      <c r="Q267" s="257" t="s">
        <v>264</v>
      </c>
      <c r="W267" s="230">
        <v>0</v>
      </c>
    </row>
    <row r="268" spans="1:23" s="230" customFormat="1" x14ac:dyDescent="0.25">
      <c r="A268" s="248">
        <v>263</v>
      </c>
      <c r="B268" s="237" t="s">
        <v>427</v>
      </c>
      <c r="C268" s="237" t="s">
        <v>255</v>
      </c>
      <c r="D268" s="239">
        <v>6</v>
      </c>
      <c r="E268" s="238" t="s">
        <v>433</v>
      </c>
      <c r="F268" s="238"/>
      <c r="G268" s="239" t="s">
        <v>251</v>
      </c>
      <c r="H268" s="237" t="s">
        <v>278</v>
      </c>
      <c r="I268" s="237" t="s">
        <v>24</v>
      </c>
      <c r="J268" s="240">
        <v>2.5</v>
      </c>
      <c r="K268" s="237">
        <v>38.4</v>
      </c>
      <c r="L268" s="241">
        <v>11</v>
      </c>
      <c r="M268" s="237">
        <f t="shared" si="8"/>
        <v>1056</v>
      </c>
      <c r="N268" s="240">
        <v>0</v>
      </c>
      <c r="O268" s="251">
        <f t="shared" si="9"/>
        <v>0</v>
      </c>
      <c r="P268" s="254"/>
      <c r="Q268" s="257" t="s">
        <v>363</v>
      </c>
      <c r="W268" s="230">
        <v>0</v>
      </c>
    </row>
    <row r="269" spans="1:23" s="230" customFormat="1" x14ac:dyDescent="0.25">
      <c r="A269" s="248">
        <v>264</v>
      </c>
      <c r="B269" s="237" t="s">
        <v>427</v>
      </c>
      <c r="C269" s="237" t="s">
        <v>255</v>
      </c>
      <c r="D269" s="239">
        <v>950</v>
      </c>
      <c r="E269" s="238" t="s">
        <v>306</v>
      </c>
      <c r="F269" s="238"/>
      <c r="G269" s="239" t="s">
        <v>238</v>
      </c>
      <c r="H269" s="237" t="s">
        <v>278</v>
      </c>
      <c r="I269" s="237" t="s">
        <v>24</v>
      </c>
      <c r="J269" s="240">
        <v>2.5</v>
      </c>
      <c r="K269" s="237">
        <v>38.4</v>
      </c>
      <c r="L269" s="241">
        <v>6.1</v>
      </c>
      <c r="M269" s="237">
        <f t="shared" si="8"/>
        <v>585.59999999999991</v>
      </c>
      <c r="N269" s="240">
        <v>0</v>
      </c>
      <c r="O269" s="251">
        <f t="shared" si="9"/>
        <v>0</v>
      </c>
      <c r="P269" s="254"/>
      <c r="Q269" s="257" t="s">
        <v>265</v>
      </c>
      <c r="W269" s="230">
        <v>0</v>
      </c>
    </row>
    <row r="270" spans="1:23" s="230" customFormat="1" x14ac:dyDescent="0.25">
      <c r="A270" s="248">
        <v>265</v>
      </c>
      <c r="B270" s="237" t="s">
        <v>427</v>
      </c>
      <c r="C270" s="237" t="s">
        <v>276</v>
      </c>
      <c r="D270" s="239">
        <v>1.1000000000000001</v>
      </c>
      <c r="E270" s="238" t="s">
        <v>434</v>
      </c>
      <c r="F270" s="238"/>
      <c r="G270" s="239" t="s">
        <v>236</v>
      </c>
      <c r="H270" s="237" t="s">
        <v>278</v>
      </c>
      <c r="I270" s="237" t="s">
        <v>28</v>
      </c>
      <c r="J270" s="240">
        <v>5</v>
      </c>
      <c r="K270" s="237">
        <v>38.4</v>
      </c>
      <c r="L270" s="241">
        <v>1.6</v>
      </c>
      <c r="M270" s="237">
        <f t="shared" si="8"/>
        <v>307.20000000000005</v>
      </c>
      <c r="N270" s="240">
        <v>0</v>
      </c>
      <c r="O270" s="251">
        <f t="shared" si="9"/>
        <v>0</v>
      </c>
      <c r="P270" s="254"/>
      <c r="Q270" s="257" t="s">
        <v>257</v>
      </c>
      <c r="W270" s="230">
        <v>0</v>
      </c>
    </row>
    <row r="271" spans="1:23" s="230" customFormat="1" x14ac:dyDescent="0.25">
      <c r="A271" s="248">
        <v>266</v>
      </c>
      <c r="B271" s="237" t="s">
        <v>427</v>
      </c>
      <c r="C271" s="237" t="s">
        <v>276</v>
      </c>
      <c r="D271" s="239">
        <v>2</v>
      </c>
      <c r="E271" s="238" t="s">
        <v>435</v>
      </c>
      <c r="F271" s="238"/>
      <c r="G271" s="239" t="s">
        <v>249</v>
      </c>
      <c r="H271" s="237" t="s">
        <v>278</v>
      </c>
      <c r="I271" s="237" t="s">
        <v>285</v>
      </c>
      <c r="J271" s="240">
        <v>5</v>
      </c>
      <c r="K271" s="237">
        <v>38.4</v>
      </c>
      <c r="L271" s="241">
        <v>11.5</v>
      </c>
      <c r="M271" s="237">
        <f t="shared" si="8"/>
        <v>2208</v>
      </c>
      <c r="N271" s="240">
        <v>0</v>
      </c>
      <c r="O271" s="251">
        <f t="shared" si="9"/>
        <v>0</v>
      </c>
      <c r="P271" s="254"/>
      <c r="Q271" s="257" t="s">
        <v>265</v>
      </c>
      <c r="W271" s="230">
        <v>0</v>
      </c>
    </row>
    <row r="272" spans="1:23" s="230" customFormat="1" x14ac:dyDescent="0.25">
      <c r="A272" s="248">
        <v>267</v>
      </c>
      <c r="B272" s="237" t="s">
        <v>427</v>
      </c>
      <c r="C272" s="237" t="s">
        <v>276</v>
      </c>
      <c r="D272" s="239">
        <v>3</v>
      </c>
      <c r="E272" s="238" t="s">
        <v>298</v>
      </c>
      <c r="F272" s="238"/>
      <c r="G272" s="239" t="s">
        <v>242</v>
      </c>
      <c r="H272" s="237" t="s">
        <v>278</v>
      </c>
      <c r="I272" s="237" t="s">
        <v>285</v>
      </c>
      <c r="J272" s="240">
        <v>2.5</v>
      </c>
      <c r="K272" s="237">
        <v>38.4</v>
      </c>
      <c r="L272" s="241">
        <v>19</v>
      </c>
      <c r="M272" s="237">
        <f t="shared" si="8"/>
        <v>1824</v>
      </c>
      <c r="N272" s="240">
        <v>0</v>
      </c>
      <c r="O272" s="251">
        <f t="shared" si="9"/>
        <v>0</v>
      </c>
      <c r="P272" s="254"/>
      <c r="Q272" s="257" t="s">
        <v>266</v>
      </c>
      <c r="W272" s="230">
        <v>0</v>
      </c>
    </row>
    <row r="273" spans="1:23" s="230" customFormat="1" x14ac:dyDescent="0.25">
      <c r="A273" s="248">
        <v>268</v>
      </c>
      <c r="B273" s="237" t="s">
        <v>427</v>
      </c>
      <c r="C273" s="237" t="s">
        <v>276</v>
      </c>
      <c r="D273" s="239">
        <v>4</v>
      </c>
      <c r="E273" s="238" t="s">
        <v>298</v>
      </c>
      <c r="F273" s="238"/>
      <c r="G273" s="239" t="s">
        <v>242</v>
      </c>
      <c r="H273" s="237" t="s">
        <v>278</v>
      </c>
      <c r="I273" s="237" t="s">
        <v>285</v>
      </c>
      <c r="J273" s="240">
        <v>2.5</v>
      </c>
      <c r="K273" s="237">
        <v>38.4</v>
      </c>
      <c r="L273" s="241">
        <v>14.2</v>
      </c>
      <c r="M273" s="237">
        <f t="shared" si="8"/>
        <v>1363.1999999999998</v>
      </c>
      <c r="N273" s="240">
        <v>0</v>
      </c>
      <c r="O273" s="251">
        <f t="shared" si="9"/>
        <v>0</v>
      </c>
      <c r="P273" s="254"/>
      <c r="Q273" s="257" t="s">
        <v>268</v>
      </c>
      <c r="W273" s="230">
        <v>0</v>
      </c>
    </row>
    <row r="274" spans="1:23" s="230" customFormat="1" x14ac:dyDescent="0.25">
      <c r="A274" s="248">
        <v>269</v>
      </c>
      <c r="B274" s="237" t="s">
        <v>427</v>
      </c>
      <c r="C274" s="237" t="s">
        <v>276</v>
      </c>
      <c r="D274" s="239">
        <v>950</v>
      </c>
      <c r="E274" s="238" t="s">
        <v>306</v>
      </c>
      <c r="F274" s="238"/>
      <c r="G274" s="239" t="s">
        <v>236</v>
      </c>
      <c r="H274" s="237" t="s">
        <v>278</v>
      </c>
      <c r="I274" s="237" t="s">
        <v>285</v>
      </c>
      <c r="J274" s="240">
        <v>5</v>
      </c>
      <c r="K274" s="237">
        <v>38.4</v>
      </c>
      <c r="L274" s="241">
        <v>9.6</v>
      </c>
      <c r="M274" s="237">
        <f t="shared" si="8"/>
        <v>1843.1999999999998</v>
      </c>
      <c r="N274" s="240">
        <v>0</v>
      </c>
      <c r="O274" s="251">
        <f t="shared" si="9"/>
        <v>0</v>
      </c>
      <c r="P274" s="254"/>
      <c r="Q274" s="257" t="s">
        <v>271</v>
      </c>
      <c r="W274" s="230">
        <v>0</v>
      </c>
    </row>
    <row r="275" spans="1:23" s="230" customFormat="1" x14ac:dyDescent="0.25">
      <c r="A275" s="248">
        <v>270</v>
      </c>
      <c r="B275" s="237" t="s">
        <v>427</v>
      </c>
      <c r="C275" s="237" t="s">
        <v>276</v>
      </c>
      <c r="D275" s="239">
        <v>950</v>
      </c>
      <c r="E275" s="238" t="s">
        <v>335</v>
      </c>
      <c r="F275" s="238"/>
      <c r="G275" s="239" t="s">
        <v>238</v>
      </c>
      <c r="H275" s="237" t="s">
        <v>278</v>
      </c>
      <c r="I275" s="237" t="s">
        <v>285</v>
      </c>
      <c r="J275" s="240">
        <v>2.5</v>
      </c>
      <c r="K275" s="237">
        <v>38.4</v>
      </c>
      <c r="L275" s="241">
        <v>12</v>
      </c>
      <c r="M275" s="237">
        <f t="shared" si="8"/>
        <v>1152</v>
      </c>
      <c r="N275" s="240">
        <v>0</v>
      </c>
      <c r="O275" s="251">
        <f t="shared" si="9"/>
        <v>0</v>
      </c>
      <c r="P275" s="254"/>
      <c r="Q275" s="257" t="s">
        <v>336</v>
      </c>
      <c r="W275" s="230">
        <v>0</v>
      </c>
    </row>
    <row r="276" spans="1:23" s="230" customFormat="1" x14ac:dyDescent="0.25">
      <c r="A276" s="248">
        <v>271</v>
      </c>
      <c r="B276" s="237" t="s">
        <v>427</v>
      </c>
      <c r="C276" s="237" t="s">
        <v>312</v>
      </c>
      <c r="D276" s="239">
        <v>2</v>
      </c>
      <c r="E276" s="238" t="s">
        <v>279</v>
      </c>
      <c r="F276" s="238"/>
      <c r="G276" s="239" t="s">
        <v>240</v>
      </c>
      <c r="H276" s="237" t="s">
        <v>278</v>
      </c>
      <c r="I276" s="237" t="s">
        <v>285</v>
      </c>
      <c r="J276" s="240">
        <v>5</v>
      </c>
      <c r="K276" s="237">
        <v>38.4</v>
      </c>
      <c r="L276" s="241">
        <v>3.7</v>
      </c>
      <c r="M276" s="237">
        <f t="shared" si="8"/>
        <v>710.40000000000009</v>
      </c>
      <c r="N276" s="240">
        <v>0</v>
      </c>
      <c r="O276" s="251">
        <f t="shared" si="9"/>
        <v>0</v>
      </c>
      <c r="P276" s="254"/>
      <c r="Q276" s="257" t="s">
        <v>265</v>
      </c>
      <c r="W276" s="230">
        <v>0</v>
      </c>
    </row>
    <row r="277" spans="1:23" s="230" customFormat="1" x14ac:dyDescent="0.25">
      <c r="A277" s="248">
        <v>272</v>
      </c>
      <c r="B277" s="237" t="s">
        <v>427</v>
      </c>
      <c r="C277" s="237" t="s">
        <v>312</v>
      </c>
      <c r="D277" s="239">
        <v>3</v>
      </c>
      <c r="E277" s="238" t="s">
        <v>377</v>
      </c>
      <c r="F277" s="238"/>
      <c r="G277" s="239" t="s">
        <v>240</v>
      </c>
      <c r="H277" s="237" t="s">
        <v>278</v>
      </c>
      <c r="I277" s="237" t="s">
        <v>9</v>
      </c>
      <c r="J277" s="240">
        <v>5</v>
      </c>
      <c r="K277" s="237">
        <v>38.4</v>
      </c>
      <c r="L277" s="241">
        <v>5.2</v>
      </c>
      <c r="M277" s="237">
        <f t="shared" si="8"/>
        <v>998.40000000000009</v>
      </c>
      <c r="N277" s="240">
        <v>0</v>
      </c>
      <c r="O277" s="251">
        <f t="shared" si="9"/>
        <v>0</v>
      </c>
      <c r="P277" s="254"/>
      <c r="Q277" s="257" t="s">
        <v>266</v>
      </c>
      <c r="W277" s="230">
        <v>0</v>
      </c>
    </row>
    <row r="278" spans="1:23" s="230" customFormat="1" x14ac:dyDescent="0.25">
      <c r="A278" s="248">
        <v>273</v>
      </c>
      <c r="B278" s="237" t="s">
        <v>427</v>
      </c>
      <c r="C278" s="237" t="s">
        <v>312</v>
      </c>
      <c r="D278" s="239">
        <v>4</v>
      </c>
      <c r="E278" s="238" t="s">
        <v>436</v>
      </c>
      <c r="F278" s="238"/>
      <c r="G278" s="239" t="s">
        <v>242</v>
      </c>
      <c r="H278" s="237" t="s">
        <v>278</v>
      </c>
      <c r="I278" s="237" t="s">
        <v>28</v>
      </c>
      <c r="J278" s="240">
        <v>2.5</v>
      </c>
      <c r="K278" s="237">
        <v>38.4</v>
      </c>
      <c r="L278" s="241">
        <v>7.8</v>
      </c>
      <c r="M278" s="237">
        <f t="shared" si="8"/>
        <v>748.8</v>
      </c>
      <c r="N278" s="240">
        <v>0</v>
      </c>
      <c r="O278" s="251">
        <f t="shared" si="9"/>
        <v>0</v>
      </c>
      <c r="P278" s="254"/>
      <c r="Q278" s="257" t="s">
        <v>268</v>
      </c>
      <c r="W278" s="230">
        <v>0</v>
      </c>
    </row>
    <row r="279" spans="1:23" s="230" customFormat="1" x14ac:dyDescent="0.25">
      <c r="A279" s="248">
        <v>274</v>
      </c>
      <c r="B279" s="237" t="s">
        <v>427</v>
      </c>
      <c r="C279" s="237" t="s">
        <v>312</v>
      </c>
      <c r="D279" s="239">
        <v>5</v>
      </c>
      <c r="E279" s="238" t="s">
        <v>298</v>
      </c>
      <c r="F279" s="238"/>
      <c r="G279" s="239" t="s">
        <v>233</v>
      </c>
      <c r="H279" s="237" t="s">
        <v>278</v>
      </c>
      <c r="I279" s="237" t="s">
        <v>28</v>
      </c>
      <c r="J279" s="240">
        <v>2.5</v>
      </c>
      <c r="K279" s="237">
        <v>38.4</v>
      </c>
      <c r="L279" s="241">
        <v>16.8</v>
      </c>
      <c r="M279" s="237">
        <f t="shared" si="8"/>
        <v>1612.8000000000002</v>
      </c>
      <c r="N279" s="240">
        <v>0</v>
      </c>
      <c r="O279" s="251">
        <f t="shared" si="9"/>
        <v>0</v>
      </c>
      <c r="P279" s="254"/>
      <c r="Q279" s="257" t="s">
        <v>271</v>
      </c>
      <c r="W279" s="230">
        <v>0</v>
      </c>
    </row>
    <row r="280" spans="1:23" s="230" customFormat="1" x14ac:dyDescent="0.25">
      <c r="A280" s="248">
        <v>275</v>
      </c>
      <c r="B280" s="237" t="s">
        <v>427</v>
      </c>
      <c r="C280" s="237" t="s">
        <v>312</v>
      </c>
      <c r="D280" s="239">
        <v>6</v>
      </c>
      <c r="E280" s="238" t="s">
        <v>298</v>
      </c>
      <c r="F280" s="238"/>
      <c r="G280" s="239" t="s">
        <v>233</v>
      </c>
      <c r="H280" s="237" t="s">
        <v>278</v>
      </c>
      <c r="I280" s="237" t="s">
        <v>28</v>
      </c>
      <c r="J280" s="240">
        <v>2.5</v>
      </c>
      <c r="K280" s="237">
        <v>38.4</v>
      </c>
      <c r="L280" s="241">
        <v>11.5</v>
      </c>
      <c r="M280" s="237">
        <f t="shared" si="8"/>
        <v>1104</v>
      </c>
      <c r="N280" s="240">
        <v>0</v>
      </c>
      <c r="O280" s="251">
        <f t="shared" si="9"/>
        <v>0</v>
      </c>
      <c r="P280" s="254"/>
      <c r="Q280" s="257" t="s">
        <v>273</v>
      </c>
      <c r="W280" s="230">
        <v>0</v>
      </c>
    </row>
    <row r="281" spans="1:23" s="230" customFormat="1" x14ac:dyDescent="0.25">
      <c r="A281" s="248">
        <v>276</v>
      </c>
      <c r="B281" s="237" t="s">
        <v>427</v>
      </c>
      <c r="C281" s="237" t="s">
        <v>312</v>
      </c>
      <c r="D281" s="239">
        <v>950</v>
      </c>
      <c r="E281" s="238" t="s">
        <v>335</v>
      </c>
      <c r="F281" s="238"/>
      <c r="G281" s="239" t="s">
        <v>239</v>
      </c>
      <c r="H281" s="237" t="s">
        <v>278</v>
      </c>
      <c r="I281" s="237" t="s">
        <v>28</v>
      </c>
      <c r="J281" s="240">
        <v>5</v>
      </c>
      <c r="K281" s="237">
        <v>38.4</v>
      </c>
      <c r="L281" s="241">
        <v>14</v>
      </c>
      <c r="M281" s="237">
        <f t="shared" si="8"/>
        <v>2688</v>
      </c>
      <c r="N281" s="240">
        <v>0</v>
      </c>
      <c r="O281" s="251">
        <f t="shared" si="9"/>
        <v>0</v>
      </c>
      <c r="P281" s="254"/>
      <c r="Q281" s="257" t="s">
        <v>381</v>
      </c>
      <c r="W281" s="230">
        <v>0</v>
      </c>
    </row>
    <row r="282" spans="1:23" s="230" customFormat="1" x14ac:dyDescent="0.25">
      <c r="A282" s="248">
        <v>277</v>
      </c>
      <c r="B282" s="237" t="s">
        <v>427</v>
      </c>
      <c r="C282" s="237" t="s">
        <v>312</v>
      </c>
      <c r="D282" s="239">
        <v>950</v>
      </c>
      <c r="E282" s="238" t="s">
        <v>306</v>
      </c>
      <c r="F282" s="238"/>
      <c r="G282" s="239" t="s">
        <v>235</v>
      </c>
      <c r="H282" s="237" t="s">
        <v>278</v>
      </c>
      <c r="I282" s="237" t="s">
        <v>28</v>
      </c>
      <c r="J282" s="240">
        <v>2.5</v>
      </c>
      <c r="K282" s="237">
        <v>38.4</v>
      </c>
      <c r="L282" s="241">
        <v>4.2</v>
      </c>
      <c r="M282" s="237">
        <f t="shared" si="8"/>
        <v>403.20000000000005</v>
      </c>
      <c r="N282" s="240">
        <v>0</v>
      </c>
      <c r="O282" s="251">
        <f t="shared" si="9"/>
        <v>0</v>
      </c>
      <c r="P282" s="254"/>
      <c r="Q282" s="257" t="s">
        <v>257</v>
      </c>
      <c r="W282" s="230">
        <v>0</v>
      </c>
    </row>
    <row r="283" spans="1:23" s="230" customFormat="1" x14ac:dyDescent="0.25">
      <c r="A283" s="248">
        <v>278</v>
      </c>
      <c r="B283" s="237" t="s">
        <v>437</v>
      </c>
      <c r="C283" s="237" t="s">
        <v>255</v>
      </c>
      <c r="D283" s="239">
        <v>2</v>
      </c>
      <c r="E283" s="238" t="s">
        <v>256</v>
      </c>
      <c r="F283" s="238"/>
      <c r="G283" s="239" t="s">
        <v>232</v>
      </c>
      <c r="H283" s="237"/>
      <c r="I283" s="237" t="s">
        <v>24</v>
      </c>
      <c r="J283" s="240">
        <v>0</v>
      </c>
      <c r="K283" s="237">
        <v>38.4</v>
      </c>
      <c r="L283" s="241">
        <v>15</v>
      </c>
      <c r="M283" s="237">
        <f t="shared" si="8"/>
        <v>0</v>
      </c>
      <c r="N283" s="240">
        <v>1</v>
      </c>
      <c r="O283" s="251">
        <f t="shared" si="9"/>
        <v>0</v>
      </c>
      <c r="P283" s="254"/>
      <c r="Q283" s="257" t="s">
        <v>274</v>
      </c>
      <c r="W283" s="230">
        <v>0</v>
      </c>
    </row>
    <row r="284" spans="1:23" s="230" customFormat="1" x14ac:dyDescent="0.25">
      <c r="A284" s="248">
        <v>279</v>
      </c>
      <c r="B284" s="237" t="s">
        <v>437</v>
      </c>
      <c r="C284" s="237" t="s">
        <v>255</v>
      </c>
      <c r="D284" s="239">
        <v>2</v>
      </c>
      <c r="E284" s="238" t="s">
        <v>438</v>
      </c>
      <c r="F284" s="238"/>
      <c r="G284" s="239" t="s">
        <v>232</v>
      </c>
      <c r="H284" s="237"/>
      <c r="I284" s="237" t="s">
        <v>24</v>
      </c>
      <c r="J284" s="240">
        <v>0</v>
      </c>
      <c r="K284" s="237">
        <v>38.4</v>
      </c>
      <c r="L284" s="241">
        <v>10</v>
      </c>
      <c r="M284" s="237">
        <f t="shared" si="8"/>
        <v>0</v>
      </c>
      <c r="N284" s="240">
        <v>1</v>
      </c>
      <c r="O284" s="251">
        <f t="shared" si="9"/>
        <v>0</v>
      </c>
      <c r="P284" s="254"/>
      <c r="Q284" s="257" t="s">
        <v>408</v>
      </c>
      <c r="W284" s="230">
        <v>0</v>
      </c>
    </row>
    <row r="285" spans="1:23" s="230" customFormat="1" x14ac:dyDescent="0.25">
      <c r="A285" s="248">
        <v>280</v>
      </c>
      <c r="B285" s="237" t="s">
        <v>437</v>
      </c>
      <c r="C285" s="237" t="s">
        <v>255</v>
      </c>
      <c r="D285" s="239">
        <v>3</v>
      </c>
      <c r="E285" s="238" t="s">
        <v>256</v>
      </c>
      <c r="F285" s="238"/>
      <c r="G285" s="239" t="s">
        <v>232</v>
      </c>
      <c r="H285" s="237"/>
      <c r="I285" s="237" t="s">
        <v>24</v>
      </c>
      <c r="J285" s="240">
        <v>0</v>
      </c>
      <c r="K285" s="237">
        <v>38.4</v>
      </c>
      <c r="L285" s="241">
        <v>13.4</v>
      </c>
      <c r="M285" s="237">
        <f t="shared" si="8"/>
        <v>0</v>
      </c>
      <c r="N285" s="240">
        <v>1</v>
      </c>
      <c r="O285" s="251">
        <f t="shared" si="9"/>
        <v>0</v>
      </c>
      <c r="P285" s="254"/>
      <c r="Q285" s="257" t="s">
        <v>265</v>
      </c>
      <c r="W285" s="230">
        <v>0</v>
      </c>
    </row>
    <row r="286" spans="1:23" s="230" customFormat="1" x14ac:dyDescent="0.25">
      <c r="A286" s="248">
        <v>281</v>
      </c>
      <c r="B286" s="237" t="s">
        <v>437</v>
      </c>
      <c r="C286" s="237" t="s">
        <v>255</v>
      </c>
      <c r="D286" s="239">
        <v>4</v>
      </c>
      <c r="E286" s="238" t="s">
        <v>439</v>
      </c>
      <c r="F286" s="238"/>
      <c r="G286" s="239" t="s">
        <v>232</v>
      </c>
      <c r="H286" s="237"/>
      <c r="I286" s="237" t="s">
        <v>24</v>
      </c>
      <c r="J286" s="240">
        <v>0</v>
      </c>
      <c r="K286" s="237">
        <v>38.4</v>
      </c>
      <c r="L286" s="241">
        <v>44.5</v>
      </c>
      <c r="M286" s="237">
        <f t="shared" si="8"/>
        <v>0</v>
      </c>
      <c r="N286" s="240">
        <v>1</v>
      </c>
      <c r="O286" s="251">
        <f t="shared" si="9"/>
        <v>0</v>
      </c>
      <c r="P286" s="254"/>
      <c r="Q286" s="257" t="s">
        <v>266</v>
      </c>
      <c r="W286" s="230">
        <v>0</v>
      </c>
    </row>
    <row r="287" spans="1:23" s="230" customFormat="1" x14ac:dyDescent="0.25">
      <c r="A287" s="248">
        <v>282</v>
      </c>
      <c r="B287" s="237" t="s">
        <v>437</v>
      </c>
      <c r="C287" s="237" t="s">
        <v>255</v>
      </c>
      <c r="D287" s="239">
        <v>5</v>
      </c>
      <c r="E287" s="238" t="s">
        <v>260</v>
      </c>
      <c r="F287" s="238"/>
      <c r="G287" s="239" t="s">
        <v>232</v>
      </c>
      <c r="H287" s="237"/>
      <c r="I287" s="237" t="s">
        <v>24</v>
      </c>
      <c r="J287" s="240">
        <v>0</v>
      </c>
      <c r="K287" s="237">
        <v>38.4</v>
      </c>
      <c r="L287" s="241">
        <v>10.4</v>
      </c>
      <c r="M287" s="237">
        <f t="shared" si="8"/>
        <v>0</v>
      </c>
      <c r="N287" s="240">
        <v>1</v>
      </c>
      <c r="O287" s="251">
        <f t="shared" si="9"/>
        <v>0</v>
      </c>
      <c r="P287" s="254"/>
      <c r="Q287" s="257" t="s">
        <v>271</v>
      </c>
      <c r="W287" s="230">
        <v>0</v>
      </c>
    </row>
    <row r="288" spans="1:23" s="230" customFormat="1" x14ac:dyDescent="0.25">
      <c r="A288" s="248">
        <v>283</v>
      </c>
      <c r="B288" s="237" t="s">
        <v>437</v>
      </c>
      <c r="C288" s="237" t="s">
        <v>255</v>
      </c>
      <c r="D288" s="239">
        <v>5.0999999999999996</v>
      </c>
      <c r="E288" s="238" t="s">
        <v>440</v>
      </c>
      <c r="F288" s="238"/>
      <c r="G288" s="239" t="s">
        <v>232</v>
      </c>
      <c r="H288" s="237"/>
      <c r="I288" s="237" t="s">
        <v>24</v>
      </c>
      <c r="J288" s="240">
        <v>0</v>
      </c>
      <c r="K288" s="237">
        <v>38.4</v>
      </c>
      <c r="L288" s="241">
        <v>7.5</v>
      </c>
      <c r="M288" s="237">
        <f t="shared" si="8"/>
        <v>0</v>
      </c>
      <c r="N288" s="240">
        <v>1</v>
      </c>
      <c r="O288" s="251">
        <f t="shared" si="9"/>
        <v>0</v>
      </c>
      <c r="P288" s="254"/>
      <c r="Q288" s="257" t="s">
        <v>273</v>
      </c>
      <c r="W288" s="230">
        <v>0</v>
      </c>
    </row>
    <row r="289" spans="1:23" s="230" customFormat="1" x14ac:dyDescent="0.25">
      <c r="A289" s="248">
        <v>284</v>
      </c>
      <c r="B289" s="237" t="s">
        <v>437</v>
      </c>
      <c r="C289" s="237" t="s">
        <v>255</v>
      </c>
      <c r="D289" s="239">
        <v>6</v>
      </c>
      <c r="E289" s="238" t="s">
        <v>441</v>
      </c>
      <c r="F289" s="238"/>
      <c r="G289" s="239" t="s">
        <v>232</v>
      </c>
      <c r="H289" s="237"/>
      <c r="I289" s="237" t="s">
        <v>24</v>
      </c>
      <c r="J289" s="240">
        <v>0</v>
      </c>
      <c r="K289" s="237">
        <v>38.4</v>
      </c>
      <c r="L289" s="241">
        <v>13</v>
      </c>
      <c r="M289" s="237">
        <f t="shared" si="8"/>
        <v>0</v>
      </c>
      <c r="N289" s="240">
        <v>1</v>
      </c>
      <c r="O289" s="251">
        <f t="shared" si="9"/>
        <v>0</v>
      </c>
      <c r="P289" s="254"/>
      <c r="Q289" s="257" t="s">
        <v>390</v>
      </c>
      <c r="W289" s="230">
        <v>0</v>
      </c>
    </row>
    <row r="290" spans="1:23" s="230" customFormat="1" x14ac:dyDescent="0.25">
      <c r="A290" s="248">
        <v>285</v>
      </c>
      <c r="B290" s="237" t="s">
        <v>437</v>
      </c>
      <c r="C290" s="237" t="s">
        <v>255</v>
      </c>
      <c r="D290" s="239">
        <v>6</v>
      </c>
      <c r="E290" s="238" t="s">
        <v>442</v>
      </c>
      <c r="F290" s="238"/>
      <c r="G290" s="239" t="s">
        <v>232</v>
      </c>
      <c r="H290" s="237"/>
      <c r="I290" s="237" t="s">
        <v>24</v>
      </c>
      <c r="J290" s="240">
        <v>0</v>
      </c>
      <c r="K290" s="237">
        <v>38.4</v>
      </c>
      <c r="L290" s="241">
        <v>10.65</v>
      </c>
      <c r="M290" s="237">
        <f t="shared" si="8"/>
        <v>0</v>
      </c>
      <c r="N290" s="240">
        <v>1</v>
      </c>
      <c r="O290" s="251">
        <f t="shared" si="9"/>
        <v>0</v>
      </c>
      <c r="P290" s="254"/>
      <c r="Q290" s="257" t="s">
        <v>275</v>
      </c>
      <c r="W290" s="230">
        <v>0</v>
      </c>
    </row>
    <row r="291" spans="1:23" s="230" customFormat="1" x14ac:dyDescent="0.25">
      <c r="A291" s="248">
        <v>286</v>
      </c>
      <c r="B291" s="237" t="s">
        <v>437</v>
      </c>
      <c r="C291" s="237" t="s">
        <v>255</v>
      </c>
      <c r="D291" s="239">
        <v>7</v>
      </c>
      <c r="E291" s="238" t="s">
        <v>442</v>
      </c>
      <c r="F291" s="238"/>
      <c r="G291" s="239" t="s">
        <v>232</v>
      </c>
      <c r="H291" s="237"/>
      <c r="I291" s="237" t="s">
        <v>24</v>
      </c>
      <c r="J291" s="240">
        <v>0</v>
      </c>
      <c r="K291" s="237">
        <v>38.4</v>
      </c>
      <c r="L291" s="241">
        <v>10.7</v>
      </c>
      <c r="M291" s="237">
        <f t="shared" si="8"/>
        <v>0</v>
      </c>
      <c r="N291" s="240">
        <v>1</v>
      </c>
      <c r="O291" s="251">
        <f t="shared" si="9"/>
        <v>0</v>
      </c>
      <c r="P291" s="254"/>
      <c r="Q291" s="257" t="s">
        <v>259</v>
      </c>
      <c r="W291" s="230">
        <v>0</v>
      </c>
    </row>
    <row r="292" spans="1:23" s="230" customFormat="1" x14ac:dyDescent="0.25">
      <c r="A292" s="248">
        <v>287</v>
      </c>
      <c r="B292" s="237" t="s">
        <v>437</v>
      </c>
      <c r="C292" s="237" t="s">
        <v>255</v>
      </c>
      <c r="D292" s="239">
        <v>5.2</v>
      </c>
      <c r="E292" s="238" t="s">
        <v>260</v>
      </c>
      <c r="F292" s="238"/>
      <c r="G292" s="239" t="s">
        <v>232</v>
      </c>
      <c r="H292" s="237"/>
      <c r="I292" s="237" t="s">
        <v>24</v>
      </c>
      <c r="J292" s="240">
        <v>0</v>
      </c>
      <c r="K292" s="237">
        <v>38.4</v>
      </c>
      <c r="L292" s="241">
        <v>11.7</v>
      </c>
      <c r="M292" s="237">
        <f t="shared" si="8"/>
        <v>0</v>
      </c>
      <c r="N292" s="240">
        <v>1</v>
      </c>
      <c r="O292" s="251">
        <f t="shared" si="9"/>
        <v>0</v>
      </c>
      <c r="P292" s="254"/>
      <c r="Q292" s="257" t="s">
        <v>268</v>
      </c>
      <c r="W292" s="230">
        <v>0</v>
      </c>
    </row>
    <row r="293" spans="1:23" s="230" customFormat="1" x14ac:dyDescent="0.25">
      <c r="A293" s="248">
        <v>288</v>
      </c>
      <c r="B293" s="237" t="s">
        <v>437</v>
      </c>
      <c r="C293" s="237" t="s">
        <v>280</v>
      </c>
      <c r="D293" s="239">
        <v>1</v>
      </c>
      <c r="E293" s="238" t="s">
        <v>443</v>
      </c>
      <c r="F293" s="238"/>
      <c r="G293" s="239" t="s">
        <v>232</v>
      </c>
      <c r="H293" s="237"/>
      <c r="I293" s="237" t="s">
        <v>285</v>
      </c>
      <c r="J293" s="240">
        <v>0</v>
      </c>
      <c r="K293" s="237">
        <v>38.4</v>
      </c>
      <c r="L293" s="241">
        <v>16.41</v>
      </c>
      <c r="M293" s="237">
        <f t="shared" si="8"/>
        <v>0</v>
      </c>
      <c r="N293" s="240">
        <v>1</v>
      </c>
      <c r="O293" s="251">
        <f t="shared" si="9"/>
        <v>0</v>
      </c>
      <c r="P293" s="254"/>
      <c r="Q293" s="257" t="s">
        <v>444</v>
      </c>
      <c r="W293" s="230">
        <v>0</v>
      </c>
    </row>
    <row r="294" spans="1:23" s="230" customFormat="1" x14ac:dyDescent="0.25">
      <c r="A294" s="248">
        <v>289</v>
      </c>
      <c r="B294" s="237" t="s">
        <v>437</v>
      </c>
      <c r="C294" s="237" t="s">
        <v>280</v>
      </c>
      <c r="D294" s="239">
        <v>1.01</v>
      </c>
      <c r="E294" s="238" t="s">
        <v>260</v>
      </c>
      <c r="F294" s="238"/>
      <c r="G294" s="239" t="s">
        <v>232</v>
      </c>
      <c r="H294" s="237"/>
      <c r="I294" s="237" t="s">
        <v>310</v>
      </c>
      <c r="J294" s="240">
        <v>0</v>
      </c>
      <c r="K294" s="237">
        <v>38.4</v>
      </c>
      <c r="L294" s="241">
        <v>7.35</v>
      </c>
      <c r="M294" s="237">
        <f t="shared" si="8"/>
        <v>0</v>
      </c>
      <c r="N294" s="240">
        <v>1</v>
      </c>
      <c r="O294" s="251">
        <f t="shared" si="9"/>
        <v>0</v>
      </c>
      <c r="P294" s="254"/>
      <c r="Q294" s="257" t="s">
        <v>445</v>
      </c>
      <c r="W294" s="230">
        <v>0</v>
      </c>
    </row>
    <row r="295" spans="1:23" s="230" customFormat="1" x14ac:dyDescent="0.25">
      <c r="A295" s="248">
        <v>290</v>
      </c>
      <c r="B295" s="237" t="s">
        <v>437</v>
      </c>
      <c r="C295" s="237" t="s">
        <v>280</v>
      </c>
      <c r="D295" s="239">
        <v>1.02</v>
      </c>
      <c r="E295" s="238" t="s">
        <v>446</v>
      </c>
      <c r="F295" s="238"/>
      <c r="G295" s="239" t="s">
        <v>232</v>
      </c>
      <c r="H295" s="237"/>
      <c r="I295" s="237" t="s">
        <v>310</v>
      </c>
      <c r="J295" s="240">
        <v>0</v>
      </c>
      <c r="K295" s="237">
        <v>38.4</v>
      </c>
      <c r="L295" s="241">
        <v>10.06</v>
      </c>
      <c r="M295" s="237">
        <f t="shared" si="8"/>
        <v>0</v>
      </c>
      <c r="N295" s="240">
        <v>1</v>
      </c>
      <c r="O295" s="251">
        <f t="shared" si="9"/>
        <v>0</v>
      </c>
      <c r="P295" s="254"/>
      <c r="Q295" s="257" t="s">
        <v>447</v>
      </c>
      <c r="W295" s="230">
        <v>0</v>
      </c>
    </row>
    <row r="296" spans="1:23" s="230" customFormat="1" x14ac:dyDescent="0.25">
      <c r="A296" s="248">
        <v>291</v>
      </c>
      <c r="B296" s="237" t="s">
        <v>437</v>
      </c>
      <c r="C296" s="237" t="s">
        <v>280</v>
      </c>
      <c r="D296" s="239">
        <v>1.03</v>
      </c>
      <c r="E296" s="238" t="s">
        <v>448</v>
      </c>
      <c r="F296" s="238"/>
      <c r="G296" s="239" t="s">
        <v>232</v>
      </c>
      <c r="H296" s="237"/>
      <c r="I296" s="237" t="s">
        <v>310</v>
      </c>
      <c r="J296" s="240">
        <v>0</v>
      </c>
      <c r="K296" s="237">
        <v>38.4</v>
      </c>
      <c r="L296" s="241">
        <v>13.54</v>
      </c>
      <c r="M296" s="237">
        <f t="shared" si="8"/>
        <v>0</v>
      </c>
      <c r="N296" s="240">
        <v>1</v>
      </c>
      <c r="O296" s="251">
        <f t="shared" si="9"/>
        <v>0</v>
      </c>
      <c r="P296" s="254"/>
      <c r="Q296" s="257" t="s">
        <v>449</v>
      </c>
      <c r="W296" s="230">
        <v>0</v>
      </c>
    </row>
    <row r="297" spans="1:23" s="230" customFormat="1" x14ac:dyDescent="0.25">
      <c r="A297" s="248">
        <v>292</v>
      </c>
      <c r="B297" s="237" t="s">
        <v>437</v>
      </c>
      <c r="C297" s="237" t="s">
        <v>280</v>
      </c>
      <c r="D297" s="239">
        <v>1.04</v>
      </c>
      <c r="E297" s="238" t="s">
        <v>260</v>
      </c>
      <c r="F297" s="238"/>
      <c r="G297" s="239" t="s">
        <v>232</v>
      </c>
      <c r="H297" s="237"/>
      <c r="I297" s="237" t="s">
        <v>310</v>
      </c>
      <c r="J297" s="240">
        <v>0</v>
      </c>
      <c r="K297" s="237">
        <v>38.4</v>
      </c>
      <c r="L297" s="241">
        <v>11.3</v>
      </c>
      <c r="M297" s="237">
        <f t="shared" si="8"/>
        <v>0</v>
      </c>
      <c r="N297" s="240">
        <v>1</v>
      </c>
      <c r="O297" s="251">
        <f t="shared" si="9"/>
        <v>0</v>
      </c>
      <c r="P297" s="254"/>
      <c r="Q297" s="257" t="s">
        <v>450</v>
      </c>
      <c r="W297" s="230">
        <v>0</v>
      </c>
    </row>
    <row r="298" spans="1:23" s="230" customFormat="1" x14ac:dyDescent="0.25">
      <c r="A298" s="248">
        <v>293</v>
      </c>
      <c r="B298" s="237" t="s">
        <v>437</v>
      </c>
      <c r="C298" s="237" t="s">
        <v>280</v>
      </c>
      <c r="D298" s="239" t="s">
        <v>451</v>
      </c>
      <c r="E298" s="238" t="s">
        <v>326</v>
      </c>
      <c r="F298" s="238"/>
      <c r="G298" s="239" t="s">
        <v>232</v>
      </c>
      <c r="H298" s="237"/>
      <c r="I298" s="237" t="s">
        <v>310</v>
      </c>
      <c r="J298" s="240">
        <v>0</v>
      </c>
      <c r="K298" s="237">
        <v>38.4</v>
      </c>
      <c r="L298" s="241">
        <v>1.67</v>
      </c>
      <c r="M298" s="237">
        <f t="shared" si="8"/>
        <v>0</v>
      </c>
      <c r="N298" s="240">
        <v>1</v>
      </c>
      <c r="O298" s="251">
        <f t="shared" si="9"/>
        <v>0</v>
      </c>
      <c r="P298" s="254"/>
      <c r="Q298" s="257" t="s">
        <v>452</v>
      </c>
      <c r="W298" s="230">
        <v>0</v>
      </c>
    </row>
    <row r="299" spans="1:23" s="230" customFormat="1" x14ac:dyDescent="0.25">
      <c r="A299" s="248">
        <v>294</v>
      </c>
      <c r="B299" s="237" t="s">
        <v>437</v>
      </c>
      <c r="C299" s="237" t="s">
        <v>280</v>
      </c>
      <c r="D299" s="239">
        <v>1.05</v>
      </c>
      <c r="E299" s="238" t="s">
        <v>435</v>
      </c>
      <c r="F299" s="238"/>
      <c r="G299" s="239" t="s">
        <v>232</v>
      </c>
      <c r="H299" s="237"/>
      <c r="I299" s="237" t="s">
        <v>310</v>
      </c>
      <c r="J299" s="240">
        <v>0</v>
      </c>
      <c r="K299" s="237">
        <v>38.4</v>
      </c>
      <c r="L299" s="241">
        <v>13.84</v>
      </c>
      <c r="M299" s="237">
        <f t="shared" si="8"/>
        <v>0</v>
      </c>
      <c r="N299" s="240">
        <v>1</v>
      </c>
      <c r="O299" s="251">
        <f t="shared" si="9"/>
        <v>0</v>
      </c>
      <c r="P299" s="254"/>
      <c r="Q299" s="257" t="s">
        <v>453</v>
      </c>
      <c r="W299" s="230">
        <v>0</v>
      </c>
    </row>
    <row r="300" spans="1:23" s="230" customFormat="1" x14ac:dyDescent="0.25">
      <c r="A300" s="248">
        <v>295</v>
      </c>
      <c r="B300" s="237" t="s">
        <v>437</v>
      </c>
      <c r="C300" s="237" t="s">
        <v>280</v>
      </c>
      <c r="D300" s="239">
        <v>1.06</v>
      </c>
      <c r="E300" s="238" t="s">
        <v>326</v>
      </c>
      <c r="F300" s="238"/>
      <c r="G300" s="239" t="s">
        <v>232</v>
      </c>
      <c r="H300" s="237"/>
      <c r="I300" s="237" t="s">
        <v>310</v>
      </c>
      <c r="J300" s="240">
        <v>0</v>
      </c>
      <c r="K300" s="237">
        <v>38.4</v>
      </c>
      <c r="L300" s="241">
        <v>3.29</v>
      </c>
      <c r="M300" s="237">
        <f t="shared" si="8"/>
        <v>0</v>
      </c>
      <c r="N300" s="240">
        <v>1</v>
      </c>
      <c r="O300" s="251">
        <f t="shared" si="9"/>
        <v>0</v>
      </c>
      <c r="P300" s="254"/>
      <c r="Q300" s="257" t="s">
        <v>454</v>
      </c>
      <c r="W300" s="230">
        <v>0</v>
      </c>
    </row>
    <row r="301" spans="1:23" s="230" customFormat="1" x14ac:dyDescent="0.25">
      <c r="A301" s="248">
        <v>296</v>
      </c>
      <c r="B301" s="237" t="s">
        <v>437</v>
      </c>
      <c r="C301" s="237" t="s">
        <v>280</v>
      </c>
      <c r="D301" s="239">
        <v>1.07</v>
      </c>
      <c r="E301" s="238" t="s">
        <v>446</v>
      </c>
      <c r="F301" s="238"/>
      <c r="G301" s="239" t="s">
        <v>232</v>
      </c>
      <c r="H301" s="237"/>
      <c r="I301" s="237" t="s">
        <v>310</v>
      </c>
      <c r="J301" s="240">
        <v>0</v>
      </c>
      <c r="K301" s="237">
        <v>38.4</v>
      </c>
      <c r="L301" s="241">
        <v>16.09</v>
      </c>
      <c r="M301" s="237">
        <f t="shared" si="8"/>
        <v>0</v>
      </c>
      <c r="N301" s="240">
        <v>1</v>
      </c>
      <c r="O301" s="251">
        <f t="shared" si="9"/>
        <v>0</v>
      </c>
      <c r="P301" s="254"/>
      <c r="Q301" s="257" t="s">
        <v>455</v>
      </c>
      <c r="W301" s="230">
        <v>0</v>
      </c>
    </row>
    <row r="302" spans="1:23" s="230" customFormat="1" x14ac:dyDescent="0.25">
      <c r="A302" s="248">
        <v>297</v>
      </c>
      <c r="B302" s="237" t="s">
        <v>437</v>
      </c>
      <c r="C302" s="237" t="s">
        <v>280</v>
      </c>
      <c r="D302" s="239">
        <v>1.08</v>
      </c>
      <c r="E302" s="238" t="s">
        <v>326</v>
      </c>
      <c r="F302" s="238"/>
      <c r="G302" s="239" t="s">
        <v>232</v>
      </c>
      <c r="H302" s="237"/>
      <c r="I302" s="237" t="s">
        <v>310</v>
      </c>
      <c r="J302" s="240">
        <v>0</v>
      </c>
      <c r="K302" s="237">
        <v>38.4</v>
      </c>
      <c r="L302" s="241">
        <v>6.56</v>
      </c>
      <c r="M302" s="237">
        <f t="shared" si="8"/>
        <v>0</v>
      </c>
      <c r="N302" s="240">
        <v>1</v>
      </c>
      <c r="O302" s="251">
        <f t="shared" si="9"/>
        <v>0</v>
      </c>
      <c r="P302" s="254"/>
      <c r="Q302" s="257" t="s">
        <v>456</v>
      </c>
      <c r="W302" s="230">
        <v>0</v>
      </c>
    </row>
    <row r="303" spans="1:23" s="230" customFormat="1" x14ac:dyDescent="0.25">
      <c r="A303" s="248">
        <v>298</v>
      </c>
      <c r="B303" s="237" t="s">
        <v>437</v>
      </c>
      <c r="C303" s="237" t="s">
        <v>280</v>
      </c>
      <c r="D303" s="239">
        <v>1.0900000000000001</v>
      </c>
      <c r="E303" s="238" t="s">
        <v>457</v>
      </c>
      <c r="F303" s="238"/>
      <c r="G303" s="239" t="s">
        <v>232</v>
      </c>
      <c r="H303" s="237"/>
      <c r="I303" s="237" t="s">
        <v>310</v>
      </c>
      <c r="J303" s="240">
        <v>0</v>
      </c>
      <c r="K303" s="237">
        <v>38.4</v>
      </c>
      <c r="L303" s="241">
        <v>2.83</v>
      </c>
      <c r="M303" s="237">
        <f t="shared" si="8"/>
        <v>0</v>
      </c>
      <c r="N303" s="240">
        <v>1</v>
      </c>
      <c r="O303" s="251">
        <f t="shared" si="9"/>
        <v>0</v>
      </c>
      <c r="P303" s="254"/>
      <c r="Q303" s="257" t="s">
        <v>458</v>
      </c>
      <c r="W303" s="230">
        <v>0</v>
      </c>
    </row>
    <row r="304" spans="1:23" s="230" customFormat="1" x14ac:dyDescent="0.25">
      <c r="A304" s="248">
        <v>299</v>
      </c>
      <c r="B304" s="237" t="s">
        <v>437</v>
      </c>
      <c r="C304" s="237" t="s">
        <v>280</v>
      </c>
      <c r="D304" s="239" t="s">
        <v>459</v>
      </c>
      <c r="E304" s="238" t="s">
        <v>260</v>
      </c>
      <c r="F304" s="238"/>
      <c r="G304" s="239" t="s">
        <v>236</v>
      </c>
      <c r="H304" s="237" t="s">
        <v>278</v>
      </c>
      <c r="I304" s="237" t="s">
        <v>9</v>
      </c>
      <c r="J304" s="240">
        <v>5</v>
      </c>
      <c r="K304" s="237">
        <v>38.4</v>
      </c>
      <c r="L304" s="241">
        <v>3.32</v>
      </c>
      <c r="M304" s="237">
        <f t="shared" si="8"/>
        <v>637.43999999999994</v>
      </c>
      <c r="N304" s="240">
        <v>0</v>
      </c>
      <c r="O304" s="251">
        <f t="shared" si="9"/>
        <v>0</v>
      </c>
      <c r="P304" s="254"/>
      <c r="Q304" s="257" t="s">
        <v>460</v>
      </c>
      <c r="W304" s="230">
        <v>0</v>
      </c>
    </row>
    <row r="305" spans="1:23" s="230" customFormat="1" x14ac:dyDescent="0.25">
      <c r="A305" s="248">
        <v>300</v>
      </c>
      <c r="B305" s="237" t="s">
        <v>437</v>
      </c>
      <c r="C305" s="237" t="s">
        <v>280</v>
      </c>
      <c r="D305" s="239" t="s">
        <v>461</v>
      </c>
      <c r="E305" s="238" t="s">
        <v>418</v>
      </c>
      <c r="F305" s="238"/>
      <c r="G305" s="239" t="s">
        <v>240</v>
      </c>
      <c r="H305" s="237" t="s">
        <v>278</v>
      </c>
      <c r="I305" s="237" t="s">
        <v>9</v>
      </c>
      <c r="J305" s="240">
        <v>5</v>
      </c>
      <c r="K305" s="237">
        <v>38.4</v>
      </c>
      <c r="L305" s="241">
        <v>3.64</v>
      </c>
      <c r="M305" s="237">
        <f t="shared" si="8"/>
        <v>698.88</v>
      </c>
      <c r="N305" s="240">
        <v>0</v>
      </c>
      <c r="O305" s="251">
        <f t="shared" si="9"/>
        <v>0</v>
      </c>
      <c r="P305" s="254"/>
      <c r="Q305" s="257" t="s">
        <v>462</v>
      </c>
      <c r="W305" s="230">
        <v>0</v>
      </c>
    </row>
    <row r="306" spans="1:23" s="230" customFormat="1" x14ac:dyDescent="0.25">
      <c r="A306" s="248">
        <v>301</v>
      </c>
      <c r="B306" s="237" t="s">
        <v>437</v>
      </c>
      <c r="C306" s="237" t="s">
        <v>280</v>
      </c>
      <c r="D306" s="239" t="s">
        <v>463</v>
      </c>
      <c r="E306" s="238" t="s">
        <v>279</v>
      </c>
      <c r="F306" s="238"/>
      <c r="G306" s="239" t="s">
        <v>240</v>
      </c>
      <c r="H306" s="237" t="s">
        <v>278</v>
      </c>
      <c r="I306" s="237" t="s">
        <v>9</v>
      </c>
      <c r="J306" s="240">
        <v>5</v>
      </c>
      <c r="K306" s="237">
        <v>38.4</v>
      </c>
      <c r="L306" s="241">
        <v>1.98</v>
      </c>
      <c r="M306" s="237">
        <f t="shared" si="8"/>
        <v>380.15999999999997</v>
      </c>
      <c r="N306" s="240">
        <v>0</v>
      </c>
      <c r="O306" s="251">
        <f t="shared" si="9"/>
        <v>0</v>
      </c>
      <c r="P306" s="254"/>
      <c r="Q306" s="257" t="s">
        <v>464</v>
      </c>
      <c r="W306" s="230">
        <v>0</v>
      </c>
    </row>
    <row r="307" spans="1:23" s="230" customFormat="1" x14ac:dyDescent="0.25">
      <c r="A307" s="248">
        <v>302</v>
      </c>
      <c r="B307" s="237" t="s">
        <v>437</v>
      </c>
      <c r="C307" s="237" t="s">
        <v>280</v>
      </c>
      <c r="D307" s="239">
        <v>1.2</v>
      </c>
      <c r="E307" s="238" t="s">
        <v>298</v>
      </c>
      <c r="F307" s="238"/>
      <c r="G307" s="239" t="s">
        <v>233</v>
      </c>
      <c r="H307" s="237" t="s">
        <v>278</v>
      </c>
      <c r="I307" s="237" t="s">
        <v>28</v>
      </c>
      <c r="J307" s="240">
        <v>2.5</v>
      </c>
      <c r="K307" s="237">
        <v>38.4</v>
      </c>
      <c r="L307" s="241">
        <v>6.09</v>
      </c>
      <c r="M307" s="237">
        <f t="shared" si="8"/>
        <v>584.64</v>
      </c>
      <c r="N307" s="240">
        <v>0</v>
      </c>
      <c r="O307" s="251">
        <f t="shared" si="9"/>
        <v>0</v>
      </c>
      <c r="P307" s="254"/>
      <c r="Q307" s="257" t="s">
        <v>288</v>
      </c>
      <c r="W307" s="230">
        <v>0</v>
      </c>
    </row>
    <row r="308" spans="1:23" s="230" customFormat="1" x14ac:dyDescent="0.25">
      <c r="A308" s="248">
        <v>303</v>
      </c>
      <c r="B308" s="237" t="s">
        <v>437</v>
      </c>
      <c r="C308" s="237" t="s">
        <v>280</v>
      </c>
      <c r="D308" s="239">
        <v>1.4</v>
      </c>
      <c r="E308" s="238" t="s">
        <v>260</v>
      </c>
      <c r="F308" s="238"/>
      <c r="G308" s="239" t="s">
        <v>236</v>
      </c>
      <c r="H308" s="237" t="s">
        <v>278</v>
      </c>
      <c r="I308" s="237" t="s">
        <v>285</v>
      </c>
      <c r="J308" s="240">
        <v>5</v>
      </c>
      <c r="K308" s="237">
        <v>38.4</v>
      </c>
      <c r="L308" s="241">
        <v>14.15</v>
      </c>
      <c r="M308" s="237">
        <f t="shared" si="8"/>
        <v>2716.8</v>
      </c>
      <c r="N308" s="240">
        <v>0</v>
      </c>
      <c r="O308" s="251">
        <f t="shared" si="9"/>
        <v>0</v>
      </c>
      <c r="P308" s="254"/>
      <c r="Q308" s="257" t="s">
        <v>465</v>
      </c>
      <c r="W308" s="230">
        <v>0</v>
      </c>
    </row>
    <row r="309" spans="1:23" s="230" customFormat="1" x14ac:dyDescent="0.25">
      <c r="A309" s="248">
        <v>304</v>
      </c>
      <c r="B309" s="237" t="s">
        <v>437</v>
      </c>
      <c r="C309" s="237" t="s">
        <v>280</v>
      </c>
      <c r="D309" s="239">
        <v>1.5</v>
      </c>
      <c r="E309" s="238" t="s">
        <v>466</v>
      </c>
      <c r="F309" s="238"/>
      <c r="G309" s="239" t="s">
        <v>235</v>
      </c>
      <c r="H309" s="237" t="s">
        <v>278</v>
      </c>
      <c r="I309" s="237" t="s">
        <v>285</v>
      </c>
      <c r="J309" s="240">
        <v>2.5</v>
      </c>
      <c r="K309" s="237">
        <v>38.4</v>
      </c>
      <c r="L309" s="241">
        <v>6.16</v>
      </c>
      <c r="M309" s="237">
        <f t="shared" si="8"/>
        <v>591.36</v>
      </c>
      <c r="N309" s="240">
        <v>0</v>
      </c>
      <c r="O309" s="251">
        <f t="shared" si="9"/>
        <v>0</v>
      </c>
      <c r="P309" s="254"/>
      <c r="Q309" s="257" t="s">
        <v>261</v>
      </c>
      <c r="W309" s="230">
        <v>0</v>
      </c>
    </row>
    <row r="310" spans="1:23" s="230" customFormat="1" x14ac:dyDescent="0.25">
      <c r="A310" s="248">
        <v>305</v>
      </c>
      <c r="B310" s="237" t="s">
        <v>437</v>
      </c>
      <c r="C310" s="237" t="s">
        <v>280</v>
      </c>
      <c r="D310" s="239">
        <v>1.6</v>
      </c>
      <c r="E310" s="238" t="s">
        <v>467</v>
      </c>
      <c r="F310" s="238"/>
      <c r="G310" s="239" t="s">
        <v>232</v>
      </c>
      <c r="H310" s="237"/>
      <c r="I310" s="237" t="s">
        <v>285</v>
      </c>
      <c r="J310" s="240">
        <v>0</v>
      </c>
      <c r="K310" s="237">
        <v>38.4</v>
      </c>
      <c r="L310" s="241">
        <v>5.95</v>
      </c>
      <c r="M310" s="237">
        <f t="shared" si="8"/>
        <v>0</v>
      </c>
      <c r="N310" s="240">
        <v>1</v>
      </c>
      <c r="O310" s="251">
        <f t="shared" si="9"/>
        <v>0</v>
      </c>
      <c r="P310" s="254"/>
      <c r="Q310" s="257" t="s">
        <v>468</v>
      </c>
      <c r="W310" s="230">
        <v>0</v>
      </c>
    </row>
    <row r="311" spans="1:23" s="230" customFormat="1" x14ac:dyDescent="0.25">
      <c r="A311" s="248">
        <v>306</v>
      </c>
      <c r="B311" s="237" t="s">
        <v>437</v>
      </c>
      <c r="C311" s="237" t="s">
        <v>280</v>
      </c>
      <c r="D311" s="239">
        <v>1.7</v>
      </c>
      <c r="E311" s="238" t="s">
        <v>256</v>
      </c>
      <c r="F311" s="238"/>
      <c r="G311" s="239" t="s">
        <v>232</v>
      </c>
      <c r="H311" s="237"/>
      <c r="I311" s="237" t="s">
        <v>285</v>
      </c>
      <c r="J311" s="240">
        <v>0</v>
      </c>
      <c r="K311" s="237">
        <v>38.4</v>
      </c>
      <c r="L311" s="241">
        <v>16.43</v>
      </c>
      <c r="M311" s="237">
        <f t="shared" si="8"/>
        <v>0</v>
      </c>
      <c r="N311" s="240">
        <v>1</v>
      </c>
      <c r="O311" s="251">
        <f t="shared" si="9"/>
        <v>0</v>
      </c>
      <c r="P311" s="254"/>
      <c r="Q311" s="257" t="s">
        <v>469</v>
      </c>
      <c r="W311" s="230">
        <v>0</v>
      </c>
    </row>
    <row r="312" spans="1:23" s="230" customFormat="1" x14ac:dyDescent="0.25">
      <c r="A312" s="248">
        <v>307</v>
      </c>
      <c r="B312" s="237" t="s">
        <v>437</v>
      </c>
      <c r="C312" s="237" t="s">
        <v>280</v>
      </c>
      <c r="D312" s="239">
        <v>1.8</v>
      </c>
      <c r="E312" s="238" t="s">
        <v>260</v>
      </c>
      <c r="F312" s="238"/>
      <c r="G312" s="239" t="s">
        <v>236</v>
      </c>
      <c r="H312" s="237" t="s">
        <v>278</v>
      </c>
      <c r="I312" s="237" t="s">
        <v>285</v>
      </c>
      <c r="J312" s="240">
        <v>5</v>
      </c>
      <c r="K312" s="237">
        <v>38.4</v>
      </c>
      <c r="L312" s="241">
        <v>4.3099999999999996</v>
      </c>
      <c r="M312" s="237">
        <f t="shared" si="8"/>
        <v>827.52</v>
      </c>
      <c r="N312" s="240">
        <v>0</v>
      </c>
      <c r="O312" s="251">
        <f t="shared" si="9"/>
        <v>0</v>
      </c>
      <c r="P312" s="254"/>
      <c r="Q312" s="257" t="s">
        <v>470</v>
      </c>
      <c r="W312" s="230">
        <v>0</v>
      </c>
    </row>
    <row r="313" spans="1:23" s="230" customFormat="1" x14ac:dyDescent="0.25">
      <c r="A313" s="248">
        <v>308</v>
      </c>
      <c r="B313" s="237" t="s">
        <v>437</v>
      </c>
      <c r="C313" s="237" t="s">
        <v>280</v>
      </c>
      <c r="D313" s="239">
        <v>10</v>
      </c>
      <c r="E313" s="238" t="s">
        <v>293</v>
      </c>
      <c r="F313" s="238"/>
      <c r="G313" s="239" t="s">
        <v>233</v>
      </c>
      <c r="H313" s="237" t="s">
        <v>278</v>
      </c>
      <c r="I313" s="237" t="s">
        <v>28</v>
      </c>
      <c r="J313" s="240">
        <v>2.5</v>
      </c>
      <c r="K313" s="237">
        <v>38.4</v>
      </c>
      <c r="L313" s="241">
        <v>34.31</v>
      </c>
      <c r="M313" s="237">
        <f t="shared" si="8"/>
        <v>3293.76</v>
      </c>
      <c r="N313" s="240">
        <v>0</v>
      </c>
      <c r="O313" s="251">
        <f t="shared" si="9"/>
        <v>0</v>
      </c>
      <c r="P313" s="254"/>
      <c r="Q313" s="257" t="s">
        <v>471</v>
      </c>
      <c r="W313" s="230">
        <v>0</v>
      </c>
    </row>
    <row r="314" spans="1:23" s="230" customFormat="1" x14ac:dyDescent="0.25">
      <c r="A314" s="248">
        <v>309</v>
      </c>
      <c r="B314" s="237" t="s">
        <v>437</v>
      </c>
      <c r="C314" s="237" t="s">
        <v>280</v>
      </c>
      <c r="D314" s="239" t="s">
        <v>472</v>
      </c>
      <c r="E314" s="238" t="s">
        <v>473</v>
      </c>
      <c r="F314" s="238"/>
      <c r="G314" s="239" t="s">
        <v>240</v>
      </c>
      <c r="H314" s="237" t="s">
        <v>278</v>
      </c>
      <c r="I314" s="237" t="s">
        <v>285</v>
      </c>
      <c r="J314" s="240">
        <v>5</v>
      </c>
      <c r="K314" s="237">
        <v>38.4</v>
      </c>
      <c r="L314" s="241">
        <v>8.07</v>
      </c>
      <c r="M314" s="237">
        <f t="shared" si="8"/>
        <v>1549.44</v>
      </c>
      <c r="N314" s="240">
        <v>0</v>
      </c>
      <c r="O314" s="251">
        <f t="shared" si="9"/>
        <v>0</v>
      </c>
      <c r="P314" s="254"/>
      <c r="Q314" s="257" t="s">
        <v>474</v>
      </c>
      <c r="W314" s="230">
        <v>0</v>
      </c>
    </row>
    <row r="315" spans="1:23" s="230" customFormat="1" x14ac:dyDescent="0.25">
      <c r="A315" s="248">
        <v>310</v>
      </c>
      <c r="B315" s="237" t="s">
        <v>437</v>
      </c>
      <c r="C315" s="237" t="s">
        <v>280</v>
      </c>
      <c r="D315" s="239">
        <v>100</v>
      </c>
      <c r="E315" s="238" t="s">
        <v>260</v>
      </c>
      <c r="F315" s="238"/>
      <c r="G315" s="239" t="s">
        <v>236</v>
      </c>
      <c r="H315" s="237" t="s">
        <v>278</v>
      </c>
      <c r="I315" s="237" t="s">
        <v>27</v>
      </c>
      <c r="J315" s="240">
        <v>5</v>
      </c>
      <c r="K315" s="237">
        <v>38.4</v>
      </c>
      <c r="L315" s="241">
        <v>69.25</v>
      </c>
      <c r="M315" s="237">
        <f t="shared" si="8"/>
        <v>13296</v>
      </c>
      <c r="N315" s="240">
        <v>0</v>
      </c>
      <c r="O315" s="251">
        <f t="shared" si="9"/>
        <v>0</v>
      </c>
      <c r="P315" s="254"/>
      <c r="Q315" s="257" t="s">
        <v>475</v>
      </c>
      <c r="W315" s="230">
        <v>0</v>
      </c>
    </row>
    <row r="316" spans="1:23" s="230" customFormat="1" x14ac:dyDescent="0.25">
      <c r="A316" s="248">
        <v>311</v>
      </c>
      <c r="B316" s="237" t="s">
        <v>437</v>
      </c>
      <c r="C316" s="237" t="s">
        <v>280</v>
      </c>
      <c r="D316" s="239">
        <v>101</v>
      </c>
      <c r="E316" s="238" t="s">
        <v>260</v>
      </c>
      <c r="F316" s="238"/>
      <c r="G316" s="239" t="s">
        <v>236</v>
      </c>
      <c r="H316" s="237" t="s">
        <v>278</v>
      </c>
      <c r="I316" s="237" t="s">
        <v>27</v>
      </c>
      <c r="J316" s="240">
        <v>5</v>
      </c>
      <c r="K316" s="237">
        <v>38.4</v>
      </c>
      <c r="L316" s="241">
        <v>33.78</v>
      </c>
      <c r="M316" s="237">
        <f t="shared" si="8"/>
        <v>6485.76</v>
      </c>
      <c r="N316" s="240">
        <v>0</v>
      </c>
      <c r="O316" s="251">
        <f t="shared" si="9"/>
        <v>0</v>
      </c>
      <c r="P316" s="254"/>
      <c r="Q316" s="257" t="s">
        <v>476</v>
      </c>
      <c r="W316" s="230">
        <v>0</v>
      </c>
    </row>
    <row r="317" spans="1:23" s="230" customFormat="1" x14ac:dyDescent="0.25">
      <c r="A317" s="248">
        <v>312</v>
      </c>
      <c r="B317" s="237" t="s">
        <v>437</v>
      </c>
      <c r="C317" s="237" t="s">
        <v>280</v>
      </c>
      <c r="D317" s="239">
        <v>101</v>
      </c>
      <c r="E317" s="238" t="s">
        <v>391</v>
      </c>
      <c r="F317" s="238"/>
      <c r="G317" s="239" t="s">
        <v>239</v>
      </c>
      <c r="H317" s="237" t="s">
        <v>278</v>
      </c>
      <c r="I317" s="237" t="s">
        <v>27</v>
      </c>
      <c r="J317" s="240">
        <v>5</v>
      </c>
      <c r="K317" s="237">
        <v>38.4</v>
      </c>
      <c r="L317" s="241">
        <v>3</v>
      </c>
      <c r="M317" s="237">
        <f t="shared" si="8"/>
        <v>576</v>
      </c>
      <c r="N317" s="240">
        <v>0</v>
      </c>
      <c r="O317" s="251">
        <f t="shared" si="9"/>
        <v>0</v>
      </c>
      <c r="P317" s="254"/>
      <c r="Q317" s="257" t="s">
        <v>477</v>
      </c>
      <c r="W317" s="230">
        <v>0</v>
      </c>
    </row>
    <row r="318" spans="1:23" s="230" customFormat="1" x14ac:dyDescent="0.25">
      <c r="A318" s="248">
        <v>313</v>
      </c>
      <c r="B318" s="237" t="s">
        <v>437</v>
      </c>
      <c r="C318" s="237" t="s">
        <v>280</v>
      </c>
      <c r="D318" s="239">
        <v>11</v>
      </c>
      <c r="E318" s="238" t="s">
        <v>478</v>
      </c>
      <c r="F318" s="238"/>
      <c r="G318" s="239" t="s">
        <v>233</v>
      </c>
      <c r="H318" s="237" t="s">
        <v>278</v>
      </c>
      <c r="I318" s="237" t="s">
        <v>28</v>
      </c>
      <c r="J318" s="240">
        <v>2.5</v>
      </c>
      <c r="K318" s="237">
        <v>38.4</v>
      </c>
      <c r="L318" s="241">
        <v>23.89</v>
      </c>
      <c r="M318" s="237">
        <f t="shared" si="8"/>
        <v>2293.44</v>
      </c>
      <c r="N318" s="240">
        <v>0</v>
      </c>
      <c r="O318" s="251">
        <f t="shared" si="9"/>
        <v>0</v>
      </c>
      <c r="P318" s="254"/>
      <c r="Q318" s="257" t="s">
        <v>330</v>
      </c>
      <c r="W318" s="230">
        <v>0</v>
      </c>
    </row>
    <row r="319" spans="1:23" s="230" customFormat="1" x14ac:dyDescent="0.25">
      <c r="A319" s="248">
        <v>314</v>
      </c>
      <c r="B319" s="237" t="s">
        <v>437</v>
      </c>
      <c r="C319" s="237" t="s">
        <v>280</v>
      </c>
      <c r="D319" s="239" t="s">
        <v>479</v>
      </c>
      <c r="E319" s="238" t="s">
        <v>480</v>
      </c>
      <c r="F319" s="238"/>
      <c r="G319" s="239" t="s">
        <v>233</v>
      </c>
      <c r="H319" s="237" t="s">
        <v>278</v>
      </c>
      <c r="I319" s="237" t="s">
        <v>28</v>
      </c>
      <c r="J319" s="240">
        <v>2.5</v>
      </c>
      <c r="K319" s="237">
        <v>38.4</v>
      </c>
      <c r="L319" s="241">
        <v>23.4</v>
      </c>
      <c r="M319" s="237">
        <f t="shared" si="8"/>
        <v>2246.3999999999996</v>
      </c>
      <c r="N319" s="240">
        <v>0</v>
      </c>
      <c r="O319" s="251">
        <f t="shared" si="9"/>
        <v>0</v>
      </c>
      <c r="P319" s="254"/>
      <c r="Q319" s="257" t="s">
        <v>481</v>
      </c>
      <c r="W319" s="230">
        <v>0</v>
      </c>
    </row>
    <row r="320" spans="1:23" s="230" customFormat="1" x14ac:dyDescent="0.25">
      <c r="A320" s="248">
        <v>315</v>
      </c>
      <c r="B320" s="237" t="s">
        <v>437</v>
      </c>
      <c r="C320" s="237" t="s">
        <v>280</v>
      </c>
      <c r="D320" s="239" t="s">
        <v>482</v>
      </c>
      <c r="E320" s="238" t="s">
        <v>483</v>
      </c>
      <c r="F320" s="238"/>
      <c r="G320" s="239" t="s">
        <v>233</v>
      </c>
      <c r="H320" s="237" t="s">
        <v>278</v>
      </c>
      <c r="I320" s="237" t="s">
        <v>28</v>
      </c>
      <c r="J320" s="240">
        <v>2.5</v>
      </c>
      <c r="K320" s="237">
        <v>38.4</v>
      </c>
      <c r="L320" s="241">
        <v>23.4</v>
      </c>
      <c r="M320" s="237">
        <f t="shared" si="8"/>
        <v>2246.3999999999996</v>
      </c>
      <c r="N320" s="240">
        <v>0</v>
      </c>
      <c r="O320" s="251">
        <f t="shared" si="9"/>
        <v>0</v>
      </c>
      <c r="P320" s="254"/>
      <c r="Q320" s="257" t="s">
        <v>484</v>
      </c>
      <c r="W320" s="230">
        <v>0</v>
      </c>
    </row>
    <row r="321" spans="1:23" s="230" customFormat="1" x14ac:dyDescent="0.25">
      <c r="A321" s="248">
        <v>316</v>
      </c>
      <c r="B321" s="237" t="s">
        <v>437</v>
      </c>
      <c r="C321" s="237" t="s">
        <v>280</v>
      </c>
      <c r="D321" s="239">
        <v>13</v>
      </c>
      <c r="E321" s="238" t="s">
        <v>485</v>
      </c>
      <c r="F321" s="238"/>
      <c r="G321" s="239" t="s">
        <v>233</v>
      </c>
      <c r="H321" s="237" t="s">
        <v>278</v>
      </c>
      <c r="I321" s="237" t="s">
        <v>28</v>
      </c>
      <c r="J321" s="240">
        <v>2.5</v>
      </c>
      <c r="K321" s="237">
        <v>38.4</v>
      </c>
      <c r="L321" s="241">
        <v>23.22</v>
      </c>
      <c r="M321" s="237">
        <f t="shared" si="8"/>
        <v>2229.12</v>
      </c>
      <c r="N321" s="240">
        <v>0</v>
      </c>
      <c r="O321" s="251">
        <f t="shared" si="9"/>
        <v>0</v>
      </c>
      <c r="P321" s="254"/>
      <c r="Q321" s="257" t="s">
        <v>296</v>
      </c>
      <c r="W321" s="230">
        <v>0</v>
      </c>
    </row>
    <row r="322" spans="1:23" s="230" customFormat="1" x14ac:dyDescent="0.25">
      <c r="A322" s="248">
        <v>317</v>
      </c>
      <c r="B322" s="237" t="s">
        <v>437</v>
      </c>
      <c r="C322" s="237" t="s">
        <v>280</v>
      </c>
      <c r="D322" s="239">
        <v>14</v>
      </c>
      <c r="E322" s="238" t="s">
        <v>486</v>
      </c>
      <c r="F322" s="238"/>
      <c r="G322" s="239" t="s">
        <v>233</v>
      </c>
      <c r="H322" s="237" t="s">
        <v>278</v>
      </c>
      <c r="I322" s="237" t="s">
        <v>28</v>
      </c>
      <c r="J322" s="240">
        <v>2.5</v>
      </c>
      <c r="K322" s="237">
        <v>38.4</v>
      </c>
      <c r="L322" s="241">
        <v>45.86</v>
      </c>
      <c r="M322" s="237">
        <f t="shared" si="8"/>
        <v>4402.5599999999995</v>
      </c>
      <c r="N322" s="240">
        <v>0</v>
      </c>
      <c r="O322" s="251">
        <f t="shared" si="9"/>
        <v>0</v>
      </c>
      <c r="P322" s="254"/>
      <c r="Q322" s="257" t="s">
        <v>487</v>
      </c>
      <c r="W322" s="230">
        <v>0</v>
      </c>
    </row>
    <row r="323" spans="1:23" s="230" customFormat="1" x14ac:dyDescent="0.25">
      <c r="A323" s="248">
        <v>318</v>
      </c>
      <c r="B323" s="237" t="s">
        <v>437</v>
      </c>
      <c r="C323" s="237" t="s">
        <v>280</v>
      </c>
      <c r="D323" s="239" t="s">
        <v>488</v>
      </c>
      <c r="E323" s="238" t="s">
        <v>298</v>
      </c>
      <c r="F323" s="238"/>
      <c r="G323" s="239" t="s">
        <v>253</v>
      </c>
      <c r="H323" s="237" t="s">
        <v>278</v>
      </c>
      <c r="I323" s="237" t="s">
        <v>28</v>
      </c>
      <c r="J323" s="240">
        <v>0.23100000000000001</v>
      </c>
      <c r="K323" s="237">
        <v>38.4</v>
      </c>
      <c r="L323" s="241">
        <v>9.52</v>
      </c>
      <c r="M323" s="237">
        <f t="shared" si="8"/>
        <v>84.446207999999999</v>
      </c>
      <c r="N323" s="240">
        <v>0</v>
      </c>
      <c r="O323" s="251">
        <f t="shared" si="9"/>
        <v>0</v>
      </c>
      <c r="P323" s="254"/>
      <c r="Q323" s="257" t="s">
        <v>489</v>
      </c>
      <c r="W323" s="230">
        <v>0</v>
      </c>
    </row>
    <row r="324" spans="1:23" s="230" customFormat="1" x14ac:dyDescent="0.25">
      <c r="A324" s="248">
        <v>319</v>
      </c>
      <c r="B324" s="237" t="s">
        <v>437</v>
      </c>
      <c r="C324" s="237" t="s">
        <v>280</v>
      </c>
      <c r="D324" s="239">
        <v>15</v>
      </c>
      <c r="E324" s="238" t="s">
        <v>260</v>
      </c>
      <c r="F324" s="238"/>
      <c r="G324" s="239" t="s">
        <v>236</v>
      </c>
      <c r="H324" s="237" t="s">
        <v>278</v>
      </c>
      <c r="I324" s="237" t="s">
        <v>27</v>
      </c>
      <c r="J324" s="240">
        <v>5</v>
      </c>
      <c r="K324" s="237">
        <v>38.4</v>
      </c>
      <c r="L324" s="241">
        <v>13.76</v>
      </c>
      <c r="M324" s="237">
        <f t="shared" si="8"/>
        <v>2641.92</v>
      </c>
      <c r="N324" s="240">
        <v>0</v>
      </c>
      <c r="O324" s="251">
        <f t="shared" si="9"/>
        <v>0</v>
      </c>
      <c r="P324" s="254"/>
      <c r="Q324" s="257" t="s">
        <v>307</v>
      </c>
      <c r="W324" s="230">
        <v>0</v>
      </c>
    </row>
    <row r="325" spans="1:23" s="230" customFormat="1" x14ac:dyDescent="0.25">
      <c r="A325" s="248">
        <v>320</v>
      </c>
      <c r="B325" s="237" t="s">
        <v>437</v>
      </c>
      <c r="C325" s="237" t="s">
        <v>280</v>
      </c>
      <c r="D325" s="239">
        <v>16</v>
      </c>
      <c r="E325" s="238" t="s">
        <v>442</v>
      </c>
      <c r="F325" s="238"/>
      <c r="G325" s="239" t="s">
        <v>253</v>
      </c>
      <c r="H325" s="237" t="s">
        <v>278</v>
      </c>
      <c r="I325" s="237" t="s">
        <v>27</v>
      </c>
      <c r="J325" s="240">
        <v>0.23100000000000001</v>
      </c>
      <c r="K325" s="237">
        <v>38.4</v>
      </c>
      <c r="L325" s="241">
        <v>8.9700000000000006</v>
      </c>
      <c r="M325" s="237">
        <f t="shared" si="8"/>
        <v>79.567488000000012</v>
      </c>
      <c r="N325" s="240">
        <v>0</v>
      </c>
      <c r="O325" s="251">
        <f t="shared" si="9"/>
        <v>0</v>
      </c>
      <c r="P325" s="254"/>
      <c r="Q325" s="257" t="s">
        <v>342</v>
      </c>
      <c r="W325" s="230">
        <v>0</v>
      </c>
    </row>
    <row r="326" spans="1:23" s="230" customFormat="1" x14ac:dyDescent="0.25">
      <c r="A326" s="248">
        <v>321</v>
      </c>
      <c r="B326" s="237" t="s">
        <v>437</v>
      </c>
      <c r="C326" s="237" t="s">
        <v>280</v>
      </c>
      <c r="D326" s="239">
        <v>17</v>
      </c>
      <c r="E326" s="238" t="s">
        <v>490</v>
      </c>
      <c r="F326" s="238"/>
      <c r="G326" s="239" t="s">
        <v>240</v>
      </c>
      <c r="H326" s="237" t="s">
        <v>278</v>
      </c>
      <c r="I326" s="237" t="s">
        <v>9</v>
      </c>
      <c r="J326" s="240">
        <v>5</v>
      </c>
      <c r="K326" s="237">
        <v>38.4</v>
      </c>
      <c r="L326" s="241">
        <v>12.07</v>
      </c>
      <c r="M326" s="237">
        <f t="shared" si="8"/>
        <v>2317.44</v>
      </c>
      <c r="N326" s="240">
        <v>0</v>
      </c>
      <c r="O326" s="251">
        <f t="shared" si="9"/>
        <v>0</v>
      </c>
      <c r="P326" s="254"/>
      <c r="Q326" s="257" t="s">
        <v>322</v>
      </c>
      <c r="W326" s="230">
        <v>0</v>
      </c>
    </row>
    <row r="327" spans="1:23" s="230" customFormat="1" x14ac:dyDescent="0.25">
      <c r="A327" s="248">
        <v>322</v>
      </c>
      <c r="B327" s="237" t="s">
        <v>437</v>
      </c>
      <c r="C327" s="237" t="s">
        <v>280</v>
      </c>
      <c r="D327" s="239">
        <v>18</v>
      </c>
      <c r="E327" s="238" t="s">
        <v>491</v>
      </c>
      <c r="F327" s="238"/>
      <c r="G327" s="239" t="s">
        <v>240</v>
      </c>
      <c r="H327" s="237" t="s">
        <v>278</v>
      </c>
      <c r="I327" s="237" t="s">
        <v>9</v>
      </c>
      <c r="J327" s="240">
        <v>5</v>
      </c>
      <c r="K327" s="237">
        <v>38.4</v>
      </c>
      <c r="L327" s="241">
        <v>8.52</v>
      </c>
      <c r="M327" s="237">
        <f t="shared" si="8"/>
        <v>1635.84</v>
      </c>
      <c r="N327" s="240">
        <v>0</v>
      </c>
      <c r="O327" s="251">
        <f t="shared" si="9"/>
        <v>0</v>
      </c>
      <c r="P327" s="254"/>
      <c r="Q327" s="257" t="s">
        <v>321</v>
      </c>
      <c r="W327" s="230">
        <v>0</v>
      </c>
    </row>
    <row r="328" spans="1:23" s="230" customFormat="1" x14ac:dyDescent="0.25">
      <c r="A328" s="248">
        <v>323</v>
      </c>
      <c r="B328" s="237" t="s">
        <v>437</v>
      </c>
      <c r="C328" s="237" t="s">
        <v>280</v>
      </c>
      <c r="D328" s="239">
        <v>19</v>
      </c>
      <c r="E328" s="238" t="s">
        <v>491</v>
      </c>
      <c r="F328" s="238"/>
      <c r="G328" s="239" t="s">
        <v>240</v>
      </c>
      <c r="H328" s="237" t="s">
        <v>278</v>
      </c>
      <c r="I328" s="237" t="s">
        <v>9</v>
      </c>
      <c r="J328" s="240">
        <v>5</v>
      </c>
      <c r="K328" s="237">
        <v>38.4</v>
      </c>
      <c r="L328" s="241">
        <v>8.52</v>
      </c>
      <c r="M328" s="237">
        <f t="shared" si="8"/>
        <v>1635.84</v>
      </c>
      <c r="N328" s="240">
        <v>0</v>
      </c>
      <c r="O328" s="251">
        <f t="shared" si="9"/>
        <v>0</v>
      </c>
      <c r="P328" s="254"/>
      <c r="Q328" s="257" t="s">
        <v>383</v>
      </c>
      <c r="W328" s="230">
        <v>0</v>
      </c>
    </row>
    <row r="329" spans="1:23" s="230" customFormat="1" x14ac:dyDescent="0.25">
      <c r="A329" s="248">
        <v>324</v>
      </c>
      <c r="B329" s="237" t="s">
        <v>437</v>
      </c>
      <c r="C329" s="237" t="s">
        <v>280</v>
      </c>
      <c r="D329" s="239">
        <v>2</v>
      </c>
      <c r="E329" s="238" t="s">
        <v>492</v>
      </c>
      <c r="F329" s="238"/>
      <c r="G329" s="239" t="s">
        <v>232</v>
      </c>
      <c r="H329" s="237"/>
      <c r="I329" s="237" t="s">
        <v>9</v>
      </c>
      <c r="J329" s="240">
        <v>0</v>
      </c>
      <c r="K329" s="237">
        <v>38.4</v>
      </c>
      <c r="L329" s="241">
        <v>15.37</v>
      </c>
      <c r="M329" s="237">
        <f t="shared" si="8"/>
        <v>0</v>
      </c>
      <c r="N329" s="240">
        <v>1</v>
      </c>
      <c r="O329" s="251">
        <f t="shared" si="9"/>
        <v>0</v>
      </c>
      <c r="P329" s="254"/>
      <c r="Q329" s="257" t="s">
        <v>493</v>
      </c>
      <c r="W329" s="230">
        <v>0</v>
      </c>
    </row>
    <row r="330" spans="1:23" s="230" customFormat="1" x14ac:dyDescent="0.25">
      <c r="A330" s="248">
        <v>325</v>
      </c>
      <c r="B330" s="237" t="s">
        <v>437</v>
      </c>
      <c r="C330" s="237" t="s">
        <v>280</v>
      </c>
      <c r="D330" s="239">
        <v>20</v>
      </c>
      <c r="E330" s="238" t="s">
        <v>494</v>
      </c>
      <c r="F330" s="238"/>
      <c r="G330" s="239" t="s">
        <v>240</v>
      </c>
      <c r="H330" s="237" t="s">
        <v>278</v>
      </c>
      <c r="I330" s="237" t="s">
        <v>9</v>
      </c>
      <c r="J330" s="240">
        <v>5</v>
      </c>
      <c r="K330" s="237">
        <v>38.4</v>
      </c>
      <c r="L330" s="241">
        <v>7.58</v>
      </c>
      <c r="M330" s="237">
        <f t="shared" si="8"/>
        <v>1455.3600000000001</v>
      </c>
      <c r="N330" s="240">
        <v>0</v>
      </c>
      <c r="O330" s="251">
        <f t="shared" si="9"/>
        <v>0</v>
      </c>
      <c r="P330" s="254"/>
      <c r="Q330" s="257" t="s">
        <v>294</v>
      </c>
      <c r="W330" s="230">
        <v>0</v>
      </c>
    </row>
    <row r="331" spans="1:23" s="230" customFormat="1" x14ac:dyDescent="0.25">
      <c r="A331" s="248">
        <v>326</v>
      </c>
      <c r="B331" s="237" t="s">
        <v>437</v>
      </c>
      <c r="C331" s="237" t="s">
        <v>280</v>
      </c>
      <c r="D331" s="239">
        <v>20.100000000000001</v>
      </c>
      <c r="E331" s="238" t="s">
        <v>495</v>
      </c>
      <c r="F331" s="238"/>
      <c r="G331" s="239" t="s">
        <v>240</v>
      </c>
      <c r="H331" s="237" t="s">
        <v>278</v>
      </c>
      <c r="I331" s="237" t="s">
        <v>9</v>
      </c>
      <c r="J331" s="240">
        <v>5</v>
      </c>
      <c r="K331" s="237">
        <v>38.4</v>
      </c>
      <c r="L331" s="241">
        <v>17.54</v>
      </c>
      <c r="M331" s="237">
        <f t="shared" ref="M331:M394" si="10">J331*K331*L331</f>
        <v>3367.68</v>
      </c>
      <c r="N331" s="240">
        <v>0</v>
      </c>
      <c r="O331" s="251">
        <f t="shared" ref="O331:O394" si="11">IF(N331 &gt; 0,M331/N331,0)</f>
        <v>0</v>
      </c>
      <c r="P331" s="254"/>
      <c r="Q331" s="257" t="s">
        <v>327</v>
      </c>
      <c r="W331" s="230">
        <v>0</v>
      </c>
    </row>
    <row r="332" spans="1:23" s="230" customFormat="1" x14ac:dyDescent="0.25">
      <c r="A332" s="248">
        <v>327</v>
      </c>
      <c r="B332" s="237" t="s">
        <v>437</v>
      </c>
      <c r="C332" s="237" t="s">
        <v>280</v>
      </c>
      <c r="D332" s="239">
        <v>21</v>
      </c>
      <c r="E332" s="238" t="s">
        <v>496</v>
      </c>
      <c r="F332" s="238"/>
      <c r="G332" s="239" t="s">
        <v>240</v>
      </c>
      <c r="H332" s="237" t="s">
        <v>278</v>
      </c>
      <c r="I332" s="237" t="s">
        <v>9</v>
      </c>
      <c r="J332" s="240">
        <v>5</v>
      </c>
      <c r="K332" s="237">
        <v>38.4</v>
      </c>
      <c r="L332" s="241">
        <v>7.54</v>
      </c>
      <c r="M332" s="237">
        <f t="shared" si="10"/>
        <v>1447.68</v>
      </c>
      <c r="N332" s="240">
        <v>0</v>
      </c>
      <c r="O332" s="251">
        <f t="shared" si="11"/>
        <v>0</v>
      </c>
      <c r="P332" s="254"/>
      <c r="Q332" s="257" t="s">
        <v>281</v>
      </c>
      <c r="W332" s="230">
        <v>0</v>
      </c>
    </row>
    <row r="333" spans="1:23" s="230" customFormat="1" x14ac:dyDescent="0.25">
      <c r="A333" s="248">
        <v>328</v>
      </c>
      <c r="B333" s="237" t="s">
        <v>437</v>
      </c>
      <c r="C333" s="237" t="s">
        <v>280</v>
      </c>
      <c r="D333" s="239">
        <v>21.1</v>
      </c>
      <c r="E333" s="238" t="s">
        <v>497</v>
      </c>
      <c r="F333" s="238"/>
      <c r="G333" s="239" t="s">
        <v>240</v>
      </c>
      <c r="H333" s="237" t="s">
        <v>278</v>
      </c>
      <c r="I333" s="237" t="s">
        <v>9</v>
      </c>
      <c r="J333" s="240">
        <v>5</v>
      </c>
      <c r="K333" s="237">
        <v>38.4</v>
      </c>
      <c r="L333" s="241">
        <v>26.14</v>
      </c>
      <c r="M333" s="237">
        <f t="shared" si="10"/>
        <v>5018.88</v>
      </c>
      <c r="N333" s="240">
        <v>0</v>
      </c>
      <c r="O333" s="251">
        <f t="shared" si="11"/>
        <v>0</v>
      </c>
      <c r="P333" s="254"/>
      <c r="Q333" s="257" t="s">
        <v>328</v>
      </c>
      <c r="W333" s="230">
        <v>0</v>
      </c>
    </row>
    <row r="334" spans="1:23" s="230" customFormat="1" x14ac:dyDescent="0.25">
      <c r="A334" s="248">
        <v>329</v>
      </c>
      <c r="B334" s="237" t="s">
        <v>437</v>
      </c>
      <c r="C334" s="237" t="s">
        <v>280</v>
      </c>
      <c r="D334" s="239">
        <v>22</v>
      </c>
      <c r="E334" s="238" t="s">
        <v>442</v>
      </c>
      <c r="F334" s="238"/>
      <c r="G334" s="239" t="s">
        <v>253</v>
      </c>
      <c r="H334" s="237" t="s">
        <v>278</v>
      </c>
      <c r="I334" s="237" t="s">
        <v>24</v>
      </c>
      <c r="J334" s="240">
        <v>0.23100000000000001</v>
      </c>
      <c r="K334" s="237">
        <v>38.4</v>
      </c>
      <c r="L334" s="241">
        <v>4.4800000000000004</v>
      </c>
      <c r="M334" s="237">
        <f t="shared" si="10"/>
        <v>39.739392000000002</v>
      </c>
      <c r="N334" s="240">
        <v>0</v>
      </c>
      <c r="O334" s="251">
        <f t="shared" si="11"/>
        <v>0</v>
      </c>
      <c r="P334" s="254"/>
      <c r="Q334" s="257" t="s">
        <v>274</v>
      </c>
      <c r="W334" s="230">
        <v>0</v>
      </c>
    </row>
    <row r="335" spans="1:23" s="230" customFormat="1" x14ac:dyDescent="0.25">
      <c r="A335" s="248">
        <v>330</v>
      </c>
      <c r="B335" s="237" t="s">
        <v>437</v>
      </c>
      <c r="C335" s="237" t="s">
        <v>280</v>
      </c>
      <c r="D335" s="239">
        <v>23</v>
      </c>
      <c r="E335" s="238" t="s">
        <v>298</v>
      </c>
      <c r="F335" s="238"/>
      <c r="G335" s="239" t="s">
        <v>233</v>
      </c>
      <c r="H335" s="237" t="s">
        <v>278</v>
      </c>
      <c r="I335" s="237" t="s">
        <v>285</v>
      </c>
      <c r="J335" s="240">
        <v>2.5</v>
      </c>
      <c r="K335" s="237">
        <v>38.4</v>
      </c>
      <c r="L335" s="241">
        <v>9.1999999999999993</v>
      </c>
      <c r="M335" s="237">
        <f t="shared" si="10"/>
        <v>883.19999999999993</v>
      </c>
      <c r="N335" s="240">
        <v>0</v>
      </c>
      <c r="O335" s="251">
        <f t="shared" si="11"/>
        <v>0</v>
      </c>
      <c r="P335" s="254"/>
      <c r="Q335" s="257" t="s">
        <v>347</v>
      </c>
      <c r="W335" s="230">
        <v>0</v>
      </c>
    </row>
    <row r="336" spans="1:23" s="230" customFormat="1" x14ac:dyDescent="0.25">
      <c r="A336" s="248">
        <v>331</v>
      </c>
      <c r="B336" s="237" t="s">
        <v>437</v>
      </c>
      <c r="C336" s="237" t="s">
        <v>280</v>
      </c>
      <c r="D336" s="239">
        <v>23.1</v>
      </c>
      <c r="E336" s="238" t="s">
        <v>289</v>
      </c>
      <c r="F336" s="238"/>
      <c r="G336" s="239" t="s">
        <v>232</v>
      </c>
      <c r="H336" s="237"/>
      <c r="I336" s="237" t="s">
        <v>27</v>
      </c>
      <c r="J336" s="240">
        <v>0</v>
      </c>
      <c r="K336" s="237">
        <v>38.4</v>
      </c>
      <c r="L336" s="241">
        <v>3.91</v>
      </c>
      <c r="M336" s="237">
        <f t="shared" si="10"/>
        <v>0</v>
      </c>
      <c r="N336" s="240">
        <v>1</v>
      </c>
      <c r="O336" s="251">
        <f t="shared" si="11"/>
        <v>0</v>
      </c>
      <c r="P336" s="254"/>
      <c r="Q336" s="257" t="s">
        <v>297</v>
      </c>
      <c r="W336" s="230">
        <v>0</v>
      </c>
    </row>
    <row r="337" spans="1:23" s="230" customFormat="1" x14ac:dyDescent="0.25">
      <c r="A337" s="248">
        <v>332</v>
      </c>
      <c r="B337" s="237" t="s">
        <v>437</v>
      </c>
      <c r="C337" s="237" t="s">
        <v>280</v>
      </c>
      <c r="D337" s="239">
        <v>3</v>
      </c>
      <c r="E337" s="238" t="s">
        <v>435</v>
      </c>
      <c r="F337" s="238"/>
      <c r="G337" s="239" t="s">
        <v>232</v>
      </c>
      <c r="H337" s="237"/>
      <c r="I337" s="237" t="s">
        <v>9</v>
      </c>
      <c r="J337" s="240">
        <v>0</v>
      </c>
      <c r="K337" s="237">
        <v>38.4</v>
      </c>
      <c r="L337" s="241">
        <v>28.6</v>
      </c>
      <c r="M337" s="237">
        <f t="shared" si="10"/>
        <v>0</v>
      </c>
      <c r="N337" s="240">
        <v>1</v>
      </c>
      <c r="O337" s="251">
        <f t="shared" si="11"/>
        <v>0</v>
      </c>
      <c r="P337" s="254"/>
      <c r="Q337" s="257" t="s">
        <v>498</v>
      </c>
      <c r="W337" s="230">
        <v>0</v>
      </c>
    </row>
    <row r="338" spans="1:23" s="230" customFormat="1" x14ac:dyDescent="0.25">
      <c r="A338" s="248">
        <v>333</v>
      </c>
      <c r="B338" s="237" t="s">
        <v>437</v>
      </c>
      <c r="C338" s="237" t="s">
        <v>280</v>
      </c>
      <c r="D338" s="239">
        <v>4</v>
      </c>
      <c r="E338" s="238" t="s">
        <v>499</v>
      </c>
      <c r="F338" s="238"/>
      <c r="G338" s="239" t="s">
        <v>232</v>
      </c>
      <c r="H338" s="237" t="s">
        <v>278</v>
      </c>
      <c r="I338" s="237" t="s">
        <v>285</v>
      </c>
      <c r="J338" s="240">
        <v>0</v>
      </c>
      <c r="K338" s="237">
        <v>38.4</v>
      </c>
      <c r="L338" s="241">
        <v>23.6</v>
      </c>
      <c r="M338" s="237">
        <f t="shared" si="10"/>
        <v>0</v>
      </c>
      <c r="N338" s="240">
        <v>1</v>
      </c>
      <c r="O338" s="251">
        <f t="shared" si="11"/>
        <v>0</v>
      </c>
      <c r="P338" s="254"/>
      <c r="Q338" s="257" t="s">
        <v>500</v>
      </c>
      <c r="W338" s="230">
        <v>0</v>
      </c>
    </row>
    <row r="339" spans="1:23" s="230" customFormat="1" x14ac:dyDescent="0.25">
      <c r="A339" s="248">
        <v>334</v>
      </c>
      <c r="B339" s="237" t="s">
        <v>437</v>
      </c>
      <c r="C339" s="237" t="s">
        <v>280</v>
      </c>
      <c r="D339" s="239">
        <v>5</v>
      </c>
      <c r="E339" s="238" t="s">
        <v>501</v>
      </c>
      <c r="F339" s="238"/>
      <c r="G339" s="239" t="s">
        <v>250</v>
      </c>
      <c r="H339" s="237" t="s">
        <v>278</v>
      </c>
      <c r="I339" s="237" t="s">
        <v>27</v>
      </c>
      <c r="J339" s="240">
        <v>5</v>
      </c>
      <c r="K339" s="237">
        <v>38.4</v>
      </c>
      <c r="L339" s="241">
        <v>45.97</v>
      </c>
      <c r="M339" s="237">
        <f t="shared" si="10"/>
        <v>8826.24</v>
      </c>
      <c r="N339" s="240">
        <v>0</v>
      </c>
      <c r="O339" s="251">
        <f t="shared" si="11"/>
        <v>0</v>
      </c>
      <c r="P339" s="254"/>
      <c r="Q339" s="257" t="s">
        <v>502</v>
      </c>
      <c r="W339" s="230">
        <v>0</v>
      </c>
    </row>
    <row r="340" spans="1:23" s="230" customFormat="1" x14ac:dyDescent="0.25">
      <c r="A340" s="248">
        <v>335</v>
      </c>
      <c r="B340" s="237" t="s">
        <v>437</v>
      </c>
      <c r="C340" s="237" t="s">
        <v>280</v>
      </c>
      <c r="D340" s="239">
        <v>5</v>
      </c>
      <c r="E340" s="238" t="s">
        <v>503</v>
      </c>
      <c r="F340" s="238"/>
      <c r="G340" s="239" t="s">
        <v>232</v>
      </c>
      <c r="H340" s="237" t="s">
        <v>278</v>
      </c>
      <c r="I340" s="237" t="s">
        <v>27</v>
      </c>
      <c r="J340" s="240">
        <v>0</v>
      </c>
      <c r="K340" s="237">
        <v>38.4</v>
      </c>
      <c r="L340" s="241">
        <v>4</v>
      </c>
      <c r="M340" s="237">
        <f t="shared" si="10"/>
        <v>0</v>
      </c>
      <c r="N340" s="240">
        <v>1</v>
      </c>
      <c r="O340" s="251">
        <f t="shared" si="11"/>
        <v>0</v>
      </c>
      <c r="P340" s="254"/>
      <c r="Q340" s="257" t="s">
        <v>504</v>
      </c>
      <c r="W340" s="230">
        <v>0</v>
      </c>
    </row>
    <row r="341" spans="1:23" s="230" customFormat="1" x14ac:dyDescent="0.25">
      <c r="A341" s="248">
        <v>336</v>
      </c>
      <c r="B341" s="237" t="s">
        <v>437</v>
      </c>
      <c r="C341" s="237" t="s">
        <v>280</v>
      </c>
      <c r="D341" s="239">
        <v>6</v>
      </c>
      <c r="E341" s="238" t="s">
        <v>505</v>
      </c>
      <c r="F341" s="238"/>
      <c r="G341" s="239" t="s">
        <v>233</v>
      </c>
      <c r="H341" s="237" t="s">
        <v>278</v>
      </c>
      <c r="I341" s="237" t="s">
        <v>28</v>
      </c>
      <c r="J341" s="240">
        <v>2.5</v>
      </c>
      <c r="K341" s="237">
        <v>38.4</v>
      </c>
      <c r="L341" s="241">
        <v>26.58</v>
      </c>
      <c r="M341" s="237">
        <f t="shared" si="10"/>
        <v>2551.6799999999998</v>
      </c>
      <c r="N341" s="240">
        <v>0</v>
      </c>
      <c r="O341" s="251">
        <f t="shared" si="11"/>
        <v>0</v>
      </c>
      <c r="P341" s="254"/>
      <c r="Q341" s="257" t="s">
        <v>506</v>
      </c>
      <c r="W341" s="230">
        <v>0</v>
      </c>
    </row>
    <row r="342" spans="1:23" s="230" customFormat="1" x14ac:dyDescent="0.25">
      <c r="A342" s="248">
        <v>337</v>
      </c>
      <c r="B342" s="237" t="s">
        <v>437</v>
      </c>
      <c r="C342" s="237" t="s">
        <v>280</v>
      </c>
      <c r="D342" s="239">
        <v>6.1</v>
      </c>
      <c r="E342" s="238" t="s">
        <v>507</v>
      </c>
      <c r="F342" s="238"/>
      <c r="G342" s="239" t="s">
        <v>233</v>
      </c>
      <c r="H342" s="237" t="s">
        <v>278</v>
      </c>
      <c r="I342" s="237" t="s">
        <v>28</v>
      </c>
      <c r="J342" s="240">
        <v>2.5</v>
      </c>
      <c r="K342" s="237">
        <v>38.4</v>
      </c>
      <c r="L342" s="241">
        <v>12.37</v>
      </c>
      <c r="M342" s="237">
        <f t="shared" si="10"/>
        <v>1187.52</v>
      </c>
      <c r="N342" s="240">
        <v>0</v>
      </c>
      <c r="O342" s="251">
        <f t="shared" si="11"/>
        <v>0</v>
      </c>
      <c r="P342" s="254"/>
      <c r="Q342" s="257" t="s">
        <v>508</v>
      </c>
      <c r="W342" s="230">
        <v>0</v>
      </c>
    </row>
    <row r="343" spans="1:23" s="230" customFormat="1" x14ac:dyDescent="0.25">
      <c r="A343" s="248">
        <v>338</v>
      </c>
      <c r="B343" s="237" t="s">
        <v>437</v>
      </c>
      <c r="C343" s="237" t="s">
        <v>280</v>
      </c>
      <c r="D343" s="239">
        <v>6.2</v>
      </c>
      <c r="E343" s="238" t="s">
        <v>260</v>
      </c>
      <c r="F343" s="238"/>
      <c r="G343" s="239" t="s">
        <v>236</v>
      </c>
      <c r="H343" s="237" t="s">
        <v>278</v>
      </c>
      <c r="I343" s="237" t="s">
        <v>28</v>
      </c>
      <c r="J343" s="240">
        <v>5</v>
      </c>
      <c r="K343" s="237">
        <v>38.4</v>
      </c>
      <c r="L343" s="241">
        <v>4.05</v>
      </c>
      <c r="M343" s="237">
        <f t="shared" si="10"/>
        <v>777.59999999999991</v>
      </c>
      <c r="N343" s="240">
        <v>0</v>
      </c>
      <c r="O343" s="251">
        <f t="shared" si="11"/>
        <v>0</v>
      </c>
      <c r="P343" s="254"/>
      <c r="Q343" s="257" t="s">
        <v>509</v>
      </c>
      <c r="W343" s="230">
        <v>0</v>
      </c>
    </row>
    <row r="344" spans="1:23" s="230" customFormat="1" x14ac:dyDescent="0.25">
      <c r="A344" s="248">
        <v>339</v>
      </c>
      <c r="B344" s="237" t="s">
        <v>437</v>
      </c>
      <c r="C344" s="237" t="s">
        <v>280</v>
      </c>
      <c r="D344" s="239">
        <v>7</v>
      </c>
      <c r="E344" s="238" t="s">
        <v>510</v>
      </c>
      <c r="F344" s="238"/>
      <c r="G344" s="239" t="s">
        <v>250</v>
      </c>
      <c r="H344" s="237" t="s">
        <v>278</v>
      </c>
      <c r="I344" s="237" t="s">
        <v>285</v>
      </c>
      <c r="J344" s="240">
        <v>5</v>
      </c>
      <c r="K344" s="237">
        <v>38.4</v>
      </c>
      <c r="L344" s="241">
        <v>45.03</v>
      </c>
      <c r="M344" s="237">
        <f t="shared" si="10"/>
        <v>8645.76</v>
      </c>
      <c r="N344" s="240">
        <v>0</v>
      </c>
      <c r="O344" s="251">
        <f t="shared" si="11"/>
        <v>0</v>
      </c>
      <c r="P344" s="254"/>
      <c r="Q344" s="257" t="s">
        <v>511</v>
      </c>
      <c r="W344" s="230">
        <v>0</v>
      </c>
    </row>
    <row r="345" spans="1:23" s="230" customFormat="1" x14ac:dyDescent="0.25">
      <c r="A345" s="248">
        <v>340</v>
      </c>
      <c r="B345" s="237" t="s">
        <v>437</v>
      </c>
      <c r="C345" s="237" t="s">
        <v>280</v>
      </c>
      <c r="D345" s="239">
        <v>8</v>
      </c>
      <c r="E345" s="238" t="s">
        <v>501</v>
      </c>
      <c r="F345" s="238"/>
      <c r="G345" s="239" t="s">
        <v>250</v>
      </c>
      <c r="H345" s="237" t="s">
        <v>278</v>
      </c>
      <c r="I345" s="237" t="s">
        <v>285</v>
      </c>
      <c r="J345" s="240">
        <v>5</v>
      </c>
      <c r="K345" s="237">
        <v>38.4</v>
      </c>
      <c r="L345" s="241">
        <v>42.91</v>
      </c>
      <c r="M345" s="237">
        <f t="shared" si="10"/>
        <v>8238.7199999999993</v>
      </c>
      <c r="N345" s="240">
        <v>0</v>
      </c>
      <c r="O345" s="251">
        <f t="shared" si="11"/>
        <v>0</v>
      </c>
      <c r="P345" s="254"/>
      <c r="Q345" s="257" t="s">
        <v>305</v>
      </c>
      <c r="W345" s="230">
        <v>0</v>
      </c>
    </row>
    <row r="346" spans="1:23" s="230" customFormat="1" x14ac:dyDescent="0.25">
      <c r="A346" s="248">
        <v>341</v>
      </c>
      <c r="B346" s="237" t="s">
        <v>437</v>
      </c>
      <c r="C346" s="237" t="s">
        <v>280</v>
      </c>
      <c r="D346" s="239">
        <v>9</v>
      </c>
      <c r="E346" s="238" t="s">
        <v>501</v>
      </c>
      <c r="F346" s="238"/>
      <c r="G346" s="239" t="s">
        <v>250</v>
      </c>
      <c r="H346" s="237" t="s">
        <v>278</v>
      </c>
      <c r="I346" s="237" t="s">
        <v>285</v>
      </c>
      <c r="J346" s="240">
        <v>5</v>
      </c>
      <c r="K346" s="237">
        <v>38.4</v>
      </c>
      <c r="L346" s="241">
        <v>42.92</v>
      </c>
      <c r="M346" s="237">
        <f t="shared" si="10"/>
        <v>8240.64</v>
      </c>
      <c r="N346" s="240">
        <v>0</v>
      </c>
      <c r="O346" s="251">
        <f t="shared" si="11"/>
        <v>0</v>
      </c>
      <c r="P346" s="254"/>
      <c r="Q346" s="257" t="s">
        <v>308</v>
      </c>
      <c r="W346" s="230">
        <v>0</v>
      </c>
    </row>
    <row r="347" spans="1:23" s="230" customFormat="1" x14ac:dyDescent="0.25">
      <c r="A347" s="248">
        <v>342</v>
      </c>
      <c r="B347" s="237" t="s">
        <v>437</v>
      </c>
      <c r="C347" s="237" t="s">
        <v>280</v>
      </c>
      <c r="D347" s="239">
        <v>950</v>
      </c>
      <c r="E347" s="238" t="s">
        <v>306</v>
      </c>
      <c r="F347" s="238"/>
      <c r="G347" s="239" t="s">
        <v>236</v>
      </c>
      <c r="H347" s="237" t="s">
        <v>278</v>
      </c>
      <c r="I347" s="237" t="s">
        <v>512</v>
      </c>
      <c r="J347" s="240">
        <v>5</v>
      </c>
      <c r="K347" s="237">
        <v>38.4</v>
      </c>
      <c r="L347" s="241">
        <v>53.62</v>
      </c>
      <c r="M347" s="237">
        <f t="shared" si="10"/>
        <v>10295.039999999999</v>
      </c>
      <c r="N347" s="240">
        <v>0</v>
      </c>
      <c r="O347" s="251">
        <f t="shared" si="11"/>
        <v>0</v>
      </c>
      <c r="P347" s="254"/>
      <c r="Q347" s="257" t="s">
        <v>513</v>
      </c>
      <c r="W347" s="230">
        <v>0</v>
      </c>
    </row>
    <row r="348" spans="1:23" s="230" customFormat="1" x14ac:dyDescent="0.25">
      <c r="A348" s="248">
        <v>343</v>
      </c>
      <c r="B348" s="237" t="s">
        <v>437</v>
      </c>
      <c r="C348" s="237" t="s">
        <v>280</v>
      </c>
      <c r="D348" s="239">
        <v>951</v>
      </c>
      <c r="E348" s="238" t="s">
        <v>306</v>
      </c>
      <c r="F348" s="238"/>
      <c r="G348" s="239" t="s">
        <v>236</v>
      </c>
      <c r="H348" s="237" t="s">
        <v>278</v>
      </c>
      <c r="I348" s="237" t="s">
        <v>27</v>
      </c>
      <c r="J348" s="240">
        <v>5</v>
      </c>
      <c r="K348" s="237">
        <v>38.4</v>
      </c>
      <c r="L348" s="241">
        <v>20.88</v>
      </c>
      <c r="M348" s="237">
        <f t="shared" si="10"/>
        <v>4008.96</v>
      </c>
      <c r="N348" s="240">
        <v>0</v>
      </c>
      <c r="O348" s="251">
        <f t="shared" si="11"/>
        <v>0</v>
      </c>
      <c r="P348" s="254"/>
      <c r="Q348" s="257" t="s">
        <v>514</v>
      </c>
      <c r="W348" s="230">
        <v>0</v>
      </c>
    </row>
    <row r="349" spans="1:23" s="230" customFormat="1" x14ac:dyDescent="0.25">
      <c r="A349" s="248">
        <v>344</v>
      </c>
      <c r="B349" s="237" t="s">
        <v>437</v>
      </c>
      <c r="C349" s="237" t="s">
        <v>280</v>
      </c>
      <c r="D349" s="239">
        <v>951</v>
      </c>
      <c r="E349" s="238" t="s">
        <v>360</v>
      </c>
      <c r="F349" s="238"/>
      <c r="G349" s="239" t="s">
        <v>232</v>
      </c>
      <c r="H349" s="237" t="s">
        <v>278</v>
      </c>
      <c r="I349" s="237" t="s">
        <v>27</v>
      </c>
      <c r="J349" s="240">
        <v>0</v>
      </c>
      <c r="K349" s="237">
        <v>38.4</v>
      </c>
      <c r="L349" s="241">
        <v>3</v>
      </c>
      <c r="M349" s="237">
        <f t="shared" si="10"/>
        <v>0</v>
      </c>
      <c r="N349" s="240">
        <v>1</v>
      </c>
      <c r="O349" s="251">
        <f t="shared" si="11"/>
        <v>0</v>
      </c>
      <c r="P349" s="254"/>
      <c r="Q349" s="257" t="s">
        <v>515</v>
      </c>
      <c r="W349" s="230">
        <v>0</v>
      </c>
    </row>
    <row r="350" spans="1:23" s="230" customFormat="1" x14ac:dyDescent="0.25">
      <c r="A350" s="248">
        <v>345</v>
      </c>
      <c r="B350" s="237" t="s">
        <v>437</v>
      </c>
      <c r="C350" s="237" t="s">
        <v>516</v>
      </c>
      <c r="D350" s="239">
        <v>13</v>
      </c>
      <c r="E350" s="238" t="s">
        <v>517</v>
      </c>
      <c r="F350" s="238"/>
      <c r="G350" s="239" t="s">
        <v>242</v>
      </c>
      <c r="H350" s="237" t="s">
        <v>278</v>
      </c>
      <c r="I350" s="237" t="s">
        <v>28</v>
      </c>
      <c r="J350" s="240">
        <v>2.5</v>
      </c>
      <c r="K350" s="237">
        <v>38.4</v>
      </c>
      <c r="L350" s="241">
        <v>92.15</v>
      </c>
      <c r="M350" s="237">
        <f t="shared" si="10"/>
        <v>8846.4000000000015</v>
      </c>
      <c r="N350" s="240">
        <v>0</v>
      </c>
      <c r="O350" s="251">
        <f t="shared" si="11"/>
        <v>0</v>
      </c>
      <c r="P350" s="254"/>
      <c r="Q350" s="257" t="s">
        <v>257</v>
      </c>
      <c r="W350" s="230">
        <v>0</v>
      </c>
    </row>
    <row r="351" spans="1:23" s="230" customFormat="1" x14ac:dyDescent="0.25">
      <c r="A351" s="248">
        <v>346</v>
      </c>
      <c r="B351" s="237" t="s">
        <v>437</v>
      </c>
      <c r="C351" s="237" t="s">
        <v>516</v>
      </c>
      <c r="D351" s="239">
        <v>951</v>
      </c>
      <c r="E351" s="238" t="s">
        <v>335</v>
      </c>
      <c r="F351" s="238"/>
      <c r="G351" s="239" t="s">
        <v>238</v>
      </c>
      <c r="H351" s="237" t="s">
        <v>278</v>
      </c>
      <c r="I351" s="237" t="s">
        <v>27</v>
      </c>
      <c r="J351" s="240">
        <v>2.5</v>
      </c>
      <c r="K351" s="237">
        <v>38.4</v>
      </c>
      <c r="L351" s="241">
        <v>10</v>
      </c>
      <c r="M351" s="237">
        <f t="shared" si="10"/>
        <v>960</v>
      </c>
      <c r="N351" s="240">
        <v>0</v>
      </c>
      <c r="O351" s="251">
        <f t="shared" si="11"/>
        <v>0</v>
      </c>
      <c r="P351" s="254"/>
      <c r="Q351" s="257" t="s">
        <v>518</v>
      </c>
      <c r="W351" s="230">
        <v>0</v>
      </c>
    </row>
    <row r="352" spans="1:23" s="230" customFormat="1" x14ac:dyDescent="0.25">
      <c r="A352" s="248">
        <v>347</v>
      </c>
      <c r="B352" s="237" t="s">
        <v>437</v>
      </c>
      <c r="C352" s="237" t="s">
        <v>516</v>
      </c>
      <c r="D352" s="239">
        <v>951</v>
      </c>
      <c r="E352" s="238" t="s">
        <v>306</v>
      </c>
      <c r="F352" s="238"/>
      <c r="G352" s="239" t="s">
        <v>235</v>
      </c>
      <c r="H352" s="237" t="s">
        <v>278</v>
      </c>
      <c r="I352" s="237" t="s">
        <v>27</v>
      </c>
      <c r="J352" s="240">
        <v>2.5</v>
      </c>
      <c r="K352" s="237">
        <v>38.4</v>
      </c>
      <c r="L352" s="241">
        <v>9.9</v>
      </c>
      <c r="M352" s="237">
        <f t="shared" si="10"/>
        <v>950.40000000000009</v>
      </c>
      <c r="N352" s="240">
        <v>0</v>
      </c>
      <c r="O352" s="251">
        <f t="shared" si="11"/>
        <v>0</v>
      </c>
      <c r="P352" s="254"/>
      <c r="Q352" s="257" t="s">
        <v>265</v>
      </c>
      <c r="W352" s="230">
        <v>0</v>
      </c>
    </row>
    <row r="353" spans="1:23" s="230" customFormat="1" x14ac:dyDescent="0.25">
      <c r="A353" s="248">
        <v>348</v>
      </c>
      <c r="B353" s="237" t="s">
        <v>437</v>
      </c>
      <c r="C353" s="237" t="s">
        <v>312</v>
      </c>
      <c r="D353" s="239">
        <v>1</v>
      </c>
      <c r="E353" s="238" t="s">
        <v>519</v>
      </c>
      <c r="F353" s="238"/>
      <c r="G353" s="239" t="s">
        <v>249</v>
      </c>
      <c r="H353" s="237" t="s">
        <v>278</v>
      </c>
      <c r="I353" s="237" t="s">
        <v>285</v>
      </c>
      <c r="J353" s="240">
        <v>5</v>
      </c>
      <c r="K353" s="237">
        <v>38.4</v>
      </c>
      <c r="L353" s="241">
        <v>77.5</v>
      </c>
      <c r="M353" s="237">
        <f t="shared" si="10"/>
        <v>14880</v>
      </c>
      <c r="N353" s="240">
        <v>0</v>
      </c>
      <c r="O353" s="251">
        <f t="shared" si="11"/>
        <v>0</v>
      </c>
      <c r="P353" s="254"/>
      <c r="Q353" s="257" t="s">
        <v>257</v>
      </c>
      <c r="W353" s="230">
        <v>0</v>
      </c>
    </row>
    <row r="354" spans="1:23" s="230" customFormat="1" x14ac:dyDescent="0.25">
      <c r="A354" s="248">
        <v>349</v>
      </c>
      <c r="B354" s="237" t="s">
        <v>437</v>
      </c>
      <c r="C354" s="237" t="s">
        <v>312</v>
      </c>
      <c r="D354" s="239">
        <v>10</v>
      </c>
      <c r="E354" s="238" t="s">
        <v>300</v>
      </c>
      <c r="F354" s="238"/>
      <c r="G354" s="239" t="s">
        <v>250</v>
      </c>
      <c r="H354" s="237" t="s">
        <v>278</v>
      </c>
      <c r="I354" s="237" t="s">
        <v>28</v>
      </c>
      <c r="J354" s="240">
        <v>5</v>
      </c>
      <c r="K354" s="237">
        <v>38.4</v>
      </c>
      <c r="L354" s="241">
        <v>168.82</v>
      </c>
      <c r="M354" s="237">
        <f t="shared" si="10"/>
        <v>32413.439999999999</v>
      </c>
      <c r="N354" s="240">
        <v>0</v>
      </c>
      <c r="O354" s="251">
        <f t="shared" si="11"/>
        <v>0</v>
      </c>
      <c r="P354" s="254"/>
      <c r="Q354" s="257" t="s">
        <v>347</v>
      </c>
      <c r="W354" s="230">
        <v>0</v>
      </c>
    </row>
    <row r="355" spans="1:23" s="230" customFormat="1" x14ac:dyDescent="0.25">
      <c r="A355" s="248">
        <v>351</v>
      </c>
      <c r="B355" s="237" t="s">
        <v>437</v>
      </c>
      <c r="C355" s="237" t="s">
        <v>312</v>
      </c>
      <c r="D355" s="239">
        <v>12</v>
      </c>
      <c r="E355" s="238" t="s">
        <v>300</v>
      </c>
      <c r="F355" s="238"/>
      <c r="G355" s="239" t="s">
        <v>250</v>
      </c>
      <c r="H355" s="237" t="s">
        <v>278</v>
      </c>
      <c r="I355" s="237" t="s">
        <v>285</v>
      </c>
      <c r="J355" s="240">
        <v>5</v>
      </c>
      <c r="K355" s="237">
        <v>38.4</v>
      </c>
      <c r="L355" s="241">
        <v>93</v>
      </c>
      <c r="M355" s="237">
        <f t="shared" si="10"/>
        <v>17856</v>
      </c>
      <c r="N355" s="240">
        <v>0</v>
      </c>
      <c r="O355" s="251">
        <f t="shared" si="11"/>
        <v>0</v>
      </c>
      <c r="P355" s="254"/>
      <c r="Q355" s="257" t="s">
        <v>299</v>
      </c>
      <c r="W355" s="230">
        <v>0</v>
      </c>
    </row>
    <row r="356" spans="1:23" s="230" customFormat="1" x14ac:dyDescent="0.25">
      <c r="A356" s="248">
        <v>352</v>
      </c>
      <c r="B356" s="237" t="s">
        <v>437</v>
      </c>
      <c r="C356" s="237" t="s">
        <v>312</v>
      </c>
      <c r="D356" s="239">
        <v>2</v>
      </c>
      <c r="E356" s="238" t="s">
        <v>520</v>
      </c>
      <c r="F356" s="238"/>
      <c r="G356" s="239" t="s">
        <v>232</v>
      </c>
      <c r="H356" s="237"/>
      <c r="I356" s="237" t="s">
        <v>285</v>
      </c>
      <c r="J356" s="240">
        <v>0</v>
      </c>
      <c r="K356" s="237">
        <v>38.4</v>
      </c>
      <c r="L356" s="241">
        <v>16.03</v>
      </c>
      <c r="M356" s="237">
        <f t="shared" si="10"/>
        <v>0</v>
      </c>
      <c r="N356" s="240">
        <v>1</v>
      </c>
      <c r="O356" s="251">
        <f t="shared" si="11"/>
        <v>0</v>
      </c>
      <c r="P356" s="254"/>
      <c r="Q356" s="257" t="s">
        <v>265</v>
      </c>
      <c r="W356" s="230">
        <v>0</v>
      </c>
    </row>
    <row r="357" spans="1:23" s="230" customFormat="1" x14ac:dyDescent="0.25">
      <c r="A357" s="248">
        <v>353</v>
      </c>
      <c r="B357" s="237" t="s">
        <v>437</v>
      </c>
      <c r="C357" s="237" t="s">
        <v>312</v>
      </c>
      <c r="D357" s="239">
        <v>2.1</v>
      </c>
      <c r="E357" s="238" t="s">
        <v>260</v>
      </c>
      <c r="F357" s="238"/>
      <c r="G357" s="239" t="s">
        <v>235</v>
      </c>
      <c r="H357" s="237" t="s">
        <v>278</v>
      </c>
      <c r="I357" s="237" t="s">
        <v>285</v>
      </c>
      <c r="J357" s="240">
        <v>2.5</v>
      </c>
      <c r="K357" s="237">
        <v>38.4</v>
      </c>
      <c r="L357" s="241">
        <v>14.2</v>
      </c>
      <c r="M357" s="237">
        <f t="shared" si="10"/>
        <v>1363.1999999999998</v>
      </c>
      <c r="N357" s="240">
        <v>0</v>
      </c>
      <c r="O357" s="251">
        <f t="shared" si="11"/>
        <v>0</v>
      </c>
      <c r="P357" s="254"/>
      <c r="Q357" s="257" t="s">
        <v>342</v>
      </c>
      <c r="W357" s="230">
        <v>0</v>
      </c>
    </row>
    <row r="358" spans="1:23" s="230" customFormat="1" x14ac:dyDescent="0.25">
      <c r="A358" s="248">
        <v>354</v>
      </c>
      <c r="B358" s="237" t="s">
        <v>437</v>
      </c>
      <c r="C358" s="237" t="s">
        <v>312</v>
      </c>
      <c r="D358" s="239">
        <v>4</v>
      </c>
      <c r="E358" s="238" t="s">
        <v>300</v>
      </c>
      <c r="F358" s="238"/>
      <c r="G358" s="239" t="s">
        <v>250</v>
      </c>
      <c r="H358" s="237" t="s">
        <v>278</v>
      </c>
      <c r="I358" s="237" t="s">
        <v>28</v>
      </c>
      <c r="J358" s="240">
        <v>5</v>
      </c>
      <c r="K358" s="237">
        <v>38.4</v>
      </c>
      <c r="L358" s="241">
        <v>44.45</v>
      </c>
      <c r="M358" s="237">
        <f t="shared" si="10"/>
        <v>8534.4000000000015</v>
      </c>
      <c r="N358" s="240">
        <v>0</v>
      </c>
      <c r="O358" s="251">
        <f t="shared" si="11"/>
        <v>0</v>
      </c>
      <c r="P358" s="254"/>
      <c r="Q358" s="257" t="s">
        <v>348</v>
      </c>
      <c r="W358" s="230">
        <v>0</v>
      </c>
    </row>
    <row r="359" spans="1:23" s="230" customFormat="1" x14ac:dyDescent="0.25">
      <c r="A359" s="248">
        <v>355</v>
      </c>
      <c r="B359" s="237" t="s">
        <v>437</v>
      </c>
      <c r="C359" s="237" t="s">
        <v>312</v>
      </c>
      <c r="D359" s="239">
        <v>5</v>
      </c>
      <c r="E359" s="238" t="s">
        <v>521</v>
      </c>
      <c r="F359" s="238"/>
      <c r="G359" s="239" t="s">
        <v>244</v>
      </c>
      <c r="H359" s="237" t="s">
        <v>278</v>
      </c>
      <c r="I359" s="237" t="s">
        <v>285</v>
      </c>
      <c r="J359" s="240">
        <v>2.5</v>
      </c>
      <c r="K359" s="237">
        <v>38.4</v>
      </c>
      <c r="L359" s="241">
        <v>58.9</v>
      </c>
      <c r="M359" s="237">
        <f t="shared" si="10"/>
        <v>5654.4</v>
      </c>
      <c r="N359" s="240">
        <v>0</v>
      </c>
      <c r="O359" s="251">
        <f t="shared" si="11"/>
        <v>0</v>
      </c>
      <c r="P359" s="254"/>
      <c r="Q359" s="257" t="s">
        <v>273</v>
      </c>
      <c r="W359" s="230">
        <v>0</v>
      </c>
    </row>
    <row r="360" spans="1:23" s="230" customFormat="1" x14ac:dyDescent="0.25">
      <c r="A360" s="248">
        <v>356</v>
      </c>
      <c r="B360" s="237" t="s">
        <v>437</v>
      </c>
      <c r="C360" s="237" t="s">
        <v>312</v>
      </c>
      <c r="D360" s="239">
        <v>6</v>
      </c>
      <c r="E360" s="238" t="s">
        <v>521</v>
      </c>
      <c r="F360" s="238"/>
      <c r="G360" s="239" t="s">
        <v>244</v>
      </c>
      <c r="H360" s="237" t="s">
        <v>278</v>
      </c>
      <c r="I360" s="237" t="s">
        <v>285</v>
      </c>
      <c r="J360" s="240">
        <v>2.5</v>
      </c>
      <c r="K360" s="237">
        <v>38.4</v>
      </c>
      <c r="L360" s="241">
        <v>42.8</v>
      </c>
      <c r="M360" s="237">
        <f t="shared" si="10"/>
        <v>4108.7999999999993</v>
      </c>
      <c r="N360" s="240">
        <v>0</v>
      </c>
      <c r="O360" s="251">
        <f t="shared" si="11"/>
        <v>0</v>
      </c>
      <c r="P360" s="254"/>
      <c r="Q360" s="257" t="s">
        <v>317</v>
      </c>
      <c r="W360" s="230">
        <v>0</v>
      </c>
    </row>
    <row r="361" spans="1:23" s="230" customFormat="1" x14ac:dyDescent="0.25">
      <c r="A361" s="248">
        <v>357</v>
      </c>
      <c r="B361" s="237" t="s">
        <v>437</v>
      </c>
      <c r="C361" s="237" t="s">
        <v>312</v>
      </c>
      <c r="D361" s="239">
        <v>7</v>
      </c>
      <c r="E361" s="238" t="s">
        <v>521</v>
      </c>
      <c r="F361" s="238"/>
      <c r="G361" s="239" t="s">
        <v>244</v>
      </c>
      <c r="H361" s="237" t="s">
        <v>278</v>
      </c>
      <c r="I361" s="237" t="s">
        <v>285</v>
      </c>
      <c r="J361" s="240">
        <v>2.5</v>
      </c>
      <c r="K361" s="237">
        <v>38.4</v>
      </c>
      <c r="L361" s="241">
        <v>42.8</v>
      </c>
      <c r="M361" s="237">
        <f t="shared" si="10"/>
        <v>4108.7999999999993</v>
      </c>
      <c r="N361" s="240">
        <v>0</v>
      </c>
      <c r="O361" s="251">
        <f t="shared" si="11"/>
        <v>0</v>
      </c>
      <c r="P361" s="254"/>
      <c r="Q361" s="257" t="s">
        <v>264</v>
      </c>
      <c r="W361" s="230">
        <v>0</v>
      </c>
    </row>
    <row r="362" spans="1:23" s="230" customFormat="1" x14ac:dyDescent="0.25">
      <c r="A362" s="248">
        <v>358</v>
      </c>
      <c r="B362" s="237" t="s">
        <v>437</v>
      </c>
      <c r="C362" s="237" t="s">
        <v>312</v>
      </c>
      <c r="D362" s="239">
        <v>8</v>
      </c>
      <c r="E362" s="238" t="s">
        <v>521</v>
      </c>
      <c r="F362" s="238"/>
      <c r="G362" s="239" t="s">
        <v>244</v>
      </c>
      <c r="H362" s="237" t="s">
        <v>278</v>
      </c>
      <c r="I362" s="237" t="s">
        <v>285</v>
      </c>
      <c r="J362" s="240">
        <v>2.5</v>
      </c>
      <c r="K362" s="237">
        <v>38.4</v>
      </c>
      <c r="L362" s="241">
        <v>43.1</v>
      </c>
      <c r="M362" s="237">
        <f t="shared" si="10"/>
        <v>4137.6000000000004</v>
      </c>
      <c r="N362" s="240">
        <v>0</v>
      </c>
      <c r="O362" s="251">
        <f t="shared" si="11"/>
        <v>0</v>
      </c>
      <c r="P362" s="254"/>
      <c r="Q362" s="257" t="s">
        <v>258</v>
      </c>
      <c r="W362" s="230">
        <v>0</v>
      </c>
    </row>
    <row r="363" spans="1:23" s="230" customFormat="1" x14ac:dyDescent="0.25">
      <c r="A363" s="248">
        <v>359</v>
      </c>
      <c r="B363" s="237" t="s">
        <v>437</v>
      </c>
      <c r="C363" s="237" t="s">
        <v>312</v>
      </c>
      <c r="D363" s="239">
        <v>9</v>
      </c>
      <c r="E363" s="238" t="s">
        <v>522</v>
      </c>
      <c r="F363" s="238"/>
      <c r="G363" s="239" t="s">
        <v>244</v>
      </c>
      <c r="H363" s="237" t="s">
        <v>278</v>
      </c>
      <c r="I363" s="237" t="s">
        <v>28</v>
      </c>
      <c r="J363" s="240">
        <v>2.5</v>
      </c>
      <c r="K363" s="237">
        <v>38.4</v>
      </c>
      <c r="L363" s="241">
        <v>24.1</v>
      </c>
      <c r="M363" s="237">
        <f t="shared" si="10"/>
        <v>2313.6000000000004</v>
      </c>
      <c r="N363" s="240">
        <v>0</v>
      </c>
      <c r="O363" s="251">
        <f t="shared" si="11"/>
        <v>0</v>
      </c>
      <c r="P363" s="254"/>
      <c r="Q363" s="257" t="s">
        <v>274</v>
      </c>
      <c r="W363" s="230">
        <v>0</v>
      </c>
    </row>
    <row r="364" spans="1:23" s="230" customFormat="1" x14ac:dyDescent="0.25">
      <c r="A364" s="248">
        <v>364</v>
      </c>
      <c r="B364" s="237" t="s">
        <v>523</v>
      </c>
      <c r="C364" s="237" t="s">
        <v>255</v>
      </c>
      <c r="D364" s="239">
        <v>1</v>
      </c>
      <c r="E364" s="238" t="s">
        <v>438</v>
      </c>
      <c r="F364" s="238"/>
      <c r="G364" s="239" t="s">
        <v>232</v>
      </c>
      <c r="H364" s="237"/>
      <c r="I364" s="237" t="s">
        <v>24</v>
      </c>
      <c r="J364" s="240">
        <v>0</v>
      </c>
      <c r="K364" s="237">
        <v>38.4</v>
      </c>
      <c r="L364" s="241">
        <v>9</v>
      </c>
      <c r="M364" s="237">
        <f t="shared" si="10"/>
        <v>0</v>
      </c>
      <c r="N364" s="240">
        <v>1</v>
      </c>
      <c r="O364" s="251">
        <f t="shared" si="11"/>
        <v>0</v>
      </c>
      <c r="P364" s="254"/>
      <c r="Q364" s="257" t="s">
        <v>524</v>
      </c>
      <c r="W364" s="230">
        <v>0</v>
      </c>
    </row>
    <row r="365" spans="1:23" s="230" customFormat="1" x14ac:dyDescent="0.25">
      <c r="A365" s="248">
        <v>365</v>
      </c>
      <c r="B365" s="237" t="s">
        <v>523</v>
      </c>
      <c r="C365" s="237" t="s">
        <v>255</v>
      </c>
      <c r="D365" s="239">
        <v>1</v>
      </c>
      <c r="E365" s="238" t="s">
        <v>256</v>
      </c>
      <c r="F365" s="238"/>
      <c r="G365" s="239" t="s">
        <v>232</v>
      </c>
      <c r="H365" s="237"/>
      <c r="I365" s="237" t="s">
        <v>24</v>
      </c>
      <c r="J365" s="240">
        <v>0</v>
      </c>
      <c r="K365" s="237">
        <v>38.4</v>
      </c>
      <c r="L365" s="241">
        <v>26.9</v>
      </c>
      <c r="M365" s="237">
        <f t="shared" si="10"/>
        <v>0</v>
      </c>
      <c r="N365" s="240">
        <v>1</v>
      </c>
      <c r="O365" s="251">
        <f t="shared" si="11"/>
        <v>0</v>
      </c>
      <c r="P365" s="254"/>
      <c r="Q365" s="257" t="s">
        <v>266</v>
      </c>
      <c r="W365" s="230">
        <v>0</v>
      </c>
    </row>
    <row r="366" spans="1:23" s="230" customFormat="1" x14ac:dyDescent="0.25">
      <c r="A366" s="248">
        <v>366</v>
      </c>
      <c r="B366" s="237" t="s">
        <v>523</v>
      </c>
      <c r="C366" s="237" t="s">
        <v>276</v>
      </c>
      <c r="D366" s="239">
        <v>1</v>
      </c>
      <c r="E366" s="238" t="s">
        <v>525</v>
      </c>
      <c r="F366" s="238"/>
      <c r="G366" s="239" t="s">
        <v>233</v>
      </c>
      <c r="H366" s="237" t="s">
        <v>278</v>
      </c>
      <c r="I366" s="237" t="s">
        <v>285</v>
      </c>
      <c r="J366" s="240">
        <v>2.5</v>
      </c>
      <c r="K366" s="237">
        <v>38.4</v>
      </c>
      <c r="L366" s="241">
        <v>14.6</v>
      </c>
      <c r="M366" s="237">
        <f t="shared" si="10"/>
        <v>1401.6</v>
      </c>
      <c r="N366" s="240">
        <v>0</v>
      </c>
      <c r="O366" s="251">
        <f t="shared" si="11"/>
        <v>0</v>
      </c>
      <c r="P366" s="254"/>
      <c r="Q366" s="257" t="s">
        <v>274</v>
      </c>
      <c r="W366" s="230">
        <v>0</v>
      </c>
    </row>
    <row r="367" spans="1:23" s="230" customFormat="1" x14ac:dyDescent="0.25">
      <c r="A367" s="248">
        <v>367</v>
      </c>
      <c r="B367" s="237" t="s">
        <v>523</v>
      </c>
      <c r="C367" s="237" t="s">
        <v>276</v>
      </c>
      <c r="D367" s="239">
        <v>10</v>
      </c>
      <c r="E367" s="238" t="s">
        <v>260</v>
      </c>
      <c r="F367" s="238"/>
      <c r="G367" s="239" t="s">
        <v>236</v>
      </c>
      <c r="H367" s="237" t="s">
        <v>278</v>
      </c>
      <c r="I367" s="237" t="s">
        <v>28</v>
      </c>
      <c r="J367" s="240">
        <v>5</v>
      </c>
      <c r="K367" s="237">
        <v>38.4</v>
      </c>
      <c r="L367" s="241">
        <v>4.5999999999999996</v>
      </c>
      <c r="M367" s="237">
        <f t="shared" si="10"/>
        <v>883.19999999999993</v>
      </c>
      <c r="N367" s="240">
        <v>0</v>
      </c>
      <c r="O367" s="251">
        <f t="shared" si="11"/>
        <v>0</v>
      </c>
      <c r="P367" s="254"/>
      <c r="Q367" s="257" t="s">
        <v>261</v>
      </c>
      <c r="W367" s="230">
        <v>0</v>
      </c>
    </row>
    <row r="368" spans="1:23" s="230" customFormat="1" x14ac:dyDescent="0.25">
      <c r="A368" s="248">
        <v>368</v>
      </c>
      <c r="B368" s="237" t="s">
        <v>523</v>
      </c>
      <c r="C368" s="237" t="s">
        <v>276</v>
      </c>
      <c r="D368" s="239">
        <v>11</v>
      </c>
      <c r="E368" s="238" t="s">
        <v>260</v>
      </c>
      <c r="F368" s="238"/>
      <c r="G368" s="239" t="s">
        <v>236</v>
      </c>
      <c r="H368" s="237" t="s">
        <v>278</v>
      </c>
      <c r="I368" s="237" t="s">
        <v>28</v>
      </c>
      <c r="J368" s="240">
        <v>5</v>
      </c>
      <c r="K368" s="237">
        <v>38.4</v>
      </c>
      <c r="L368" s="241">
        <v>8.3000000000000007</v>
      </c>
      <c r="M368" s="237">
        <f t="shared" si="10"/>
        <v>1593.6000000000001</v>
      </c>
      <c r="N368" s="240">
        <v>0</v>
      </c>
      <c r="O368" s="251">
        <f t="shared" si="11"/>
        <v>0</v>
      </c>
      <c r="P368" s="254"/>
      <c r="Q368" s="257" t="s">
        <v>342</v>
      </c>
      <c r="W368" s="230">
        <v>0</v>
      </c>
    </row>
    <row r="369" spans="1:23" s="230" customFormat="1" x14ac:dyDescent="0.25">
      <c r="A369" s="248">
        <v>369</v>
      </c>
      <c r="B369" s="237" t="s">
        <v>523</v>
      </c>
      <c r="C369" s="237" t="s">
        <v>276</v>
      </c>
      <c r="D369" s="239">
        <v>2</v>
      </c>
      <c r="E369" s="238" t="s">
        <v>260</v>
      </c>
      <c r="F369" s="238"/>
      <c r="G369" s="239" t="s">
        <v>236</v>
      </c>
      <c r="H369" s="237" t="s">
        <v>278</v>
      </c>
      <c r="I369" s="237" t="s">
        <v>285</v>
      </c>
      <c r="J369" s="240">
        <v>5</v>
      </c>
      <c r="K369" s="237">
        <v>38.4</v>
      </c>
      <c r="L369" s="241">
        <v>8.1999999999999993</v>
      </c>
      <c r="M369" s="237">
        <f t="shared" si="10"/>
        <v>1574.3999999999999</v>
      </c>
      <c r="N369" s="240">
        <v>0</v>
      </c>
      <c r="O369" s="251">
        <f t="shared" si="11"/>
        <v>0</v>
      </c>
      <c r="P369" s="254"/>
      <c r="Q369" s="257" t="s">
        <v>271</v>
      </c>
      <c r="W369" s="230">
        <v>0</v>
      </c>
    </row>
    <row r="370" spans="1:23" s="230" customFormat="1" x14ac:dyDescent="0.25">
      <c r="A370" s="248">
        <v>370</v>
      </c>
      <c r="B370" s="237" t="s">
        <v>523</v>
      </c>
      <c r="C370" s="237" t="s">
        <v>276</v>
      </c>
      <c r="D370" s="239">
        <v>3</v>
      </c>
      <c r="E370" s="238" t="s">
        <v>526</v>
      </c>
      <c r="F370" s="238"/>
      <c r="G370" s="239" t="s">
        <v>253</v>
      </c>
      <c r="H370" s="237" t="s">
        <v>278</v>
      </c>
      <c r="I370" s="237" t="s">
        <v>285</v>
      </c>
      <c r="J370" s="240">
        <v>0.23100000000000001</v>
      </c>
      <c r="K370" s="237">
        <v>38.4</v>
      </c>
      <c r="L370" s="241">
        <v>13</v>
      </c>
      <c r="M370" s="237">
        <f t="shared" si="10"/>
        <v>115.3152</v>
      </c>
      <c r="N370" s="240">
        <v>0</v>
      </c>
      <c r="O370" s="251">
        <f t="shared" si="11"/>
        <v>0</v>
      </c>
      <c r="P370" s="254"/>
      <c r="Q370" s="257" t="s">
        <v>286</v>
      </c>
      <c r="W370" s="230">
        <v>0</v>
      </c>
    </row>
    <row r="371" spans="1:23" s="230" customFormat="1" x14ac:dyDescent="0.25">
      <c r="A371" s="248">
        <v>371</v>
      </c>
      <c r="B371" s="237" t="s">
        <v>523</v>
      </c>
      <c r="C371" s="237" t="s">
        <v>276</v>
      </c>
      <c r="D371" s="239">
        <v>4</v>
      </c>
      <c r="E371" s="238" t="s">
        <v>526</v>
      </c>
      <c r="F371" s="238"/>
      <c r="G371" s="239" t="s">
        <v>253</v>
      </c>
      <c r="H371" s="237" t="s">
        <v>278</v>
      </c>
      <c r="I371" s="237" t="s">
        <v>285</v>
      </c>
      <c r="J371" s="240">
        <v>0.23100000000000001</v>
      </c>
      <c r="K371" s="237">
        <v>38.4</v>
      </c>
      <c r="L371" s="241">
        <v>14.6</v>
      </c>
      <c r="M371" s="237">
        <f t="shared" si="10"/>
        <v>129.50783999999999</v>
      </c>
      <c r="N371" s="240">
        <v>0</v>
      </c>
      <c r="O371" s="251">
        <f t="shared" si="11"/>
        <v>0</v>
      </c>
      <c r="P371" s="254"/>
      <c r="Q371" s="257" t="s">
        <v>268</v>
      </c>
      <c r="W371" s="230">
        <v>0</v>
      </c>
    </row>
    <row r="372" spans="1:23" s="230" customFormat="1" x14ac:dyDescent="0.25">
      <c r="A372" s="248">
        <v>372</v>
      </c>
      <c r="B372" s="237" t="s">
        <v>523</v>
      </c>
      <c r="C372" s="237" t="s">
        <v>276</v>
      </c>
      <c r="D372" s="239">
        <v>5</v>
      </c>
      <c r="E372" s="238" t="s">
        <v>526</v>
      </c>
      <c r="F372" s="238"/>
      <c r="G372" s="239" t="s">
        <v>253</v>
      </c>
      <c r="H372" s="237" t="s">
        <v>278</v>
      </c>
      <c r="I372" s="237" t="s">
        <v>285</v>
      </c>
      <c r="J372" s="240">
        <v>0.23100000000000001</v>
      </c>
      <c r="K372" s="237">
        <v>38.4</v>
      </c>
      <c r="L372" s="241">
        <v>18.100000000000001</v>
      </c>
      <c r="M372" s="237">
        <f t="shared" si="10"/>
        <v>160.55424000000002</v>
      </c>
      <c r="N372" s="240">
        <v>0</v>
      </c>
      <c r="O372" s="251">
        <f t="shared" si="11"/>
        <v>0</v>
      </c>
      <c r="P372" s="254"/>
      <c r="Q372" s="257" t="s">
        <v>317</v>
      </c>
      <c r="W372" s="230">
        <v>0</v>
      </c>
    </row>
    <row r="373" spans="1:23" s="230" customFormat="1" x14ac:dyDescent="0.25">
      <c r="A373" s="248">
        <v>373</v>
      </c>
      <c r="B373" s="237" t="s">
        <v>523</v>
      </c>
      <c r="C373" s="237" t="s">
        <v>276</v>
      </c>
      <c r="D373" s="239">
        <v>6</v>
      </c>
      <c r="E373" s="238" t="s">
        <v>526</v>
      </c>
      <c r="F373" s="238"/>
      <c r="G373" s="239" t="s">
        <v>253</v>
      </c>
      <c r="H373" s="237" t="s">
        <v>278</v>
      </c>
      <c r="I373" s="237" t="s">
        <v>285</v>
      </c>
      <c r="J373" s="240">
        <v>0.23100000000000001</v>
      </c>
      <c r="K373" s="237">
        <v>38.4</v>
      </c>
      <c r="L373" s="241">
        <v>21</v>
      </c>
      <c r="M373" s="237">
        <f t="shared" si="10"/>
        <v>186.2784</v>
      </c>
      <c r="N373" s="240">
        <v>0</v>
      </c>
      <c r="O373" s="251">
        <f t="shared" si="11"/>
        <v>0</v>
      </c>
      <c r="P373" s="254"/>
      <c r="Q373" s="257" t="s">
        <v>273</v>
      </c>
      <c r="W373" s="230">
        <v>0</v>
      </c>
    </row>
    <row r="374" spans="1:23" s="230" customFormat="1" x14ac:dyDescent="0.25">
      <c r="A374" s="248">
        <v>374</v>
      </c>
      <c r="B374" s="237" t="s">
        <v>523</v>
      </c>
      <c r="C374" s="237" t="s">
        <v>276</v>
      </c>
      <c r="D374" s="239">
        <v>7</v>
      </c>
      <c r="E374" s="238" t="s">
        <v>442</v>
      </c>
      <c r="F374" s="238"/>
      <c r="G374" s="239" t="s">
        <v>253</v>
      </c>
      <c r="H374" s="237" t="s">
        <v>278</v>
      </c>
      <c r="I374" s="237" t="s">
        <v>285</v>
      </c>
      <c r="J374" s="240">
        <v>0.23100000000000001</v>
      </c>
      <c r="K374" s="237">
        <v>38.4</v>
      </c>
      <c r="L374" s="241">
        <v>8.8000000000000007</v>
      </c>
      <c r="M374" s="237">
        <f t="shared" si="10"/>
        <v>78.059520000000006</v>
      </c>
      <c r="N374" s="240">
        <v>0</v>
      </c>
      <c r="O374" s="251">
        <f t="shared" si="11"/>
        <v>0</v>
      </c>
      <c r="P374" s="254"/>
      <c r="Q374" s="257" t="s">
        <v>264</v>
      </c>
      <c r="W374" s="230">
        <v>0</v>
      </c>
    </row>
    <row r="375" spans="1:23" s="230" customFormat="1" x14ac:dyDescent="0.25">
      <c r="A375" s="248">
        <v>375</v>
      </c>
      <c r="B375" s="237" t="s">
        <v>523</v>
      </c>
      <c r="C375" s="237" t="s">
        <v>276</v>
      </c>
      <c r="D375" s="239">
        <v>8</v>
      </c>
      <c r="E375" s="238" t="s">
        <v>527</v>
      </c>
      <c r="F375" s="238"/>
      <c r="G375" s="239" t="s">
        <v>233</v>
      </c>
      <c r="H375" s="237" t="s">
        <v>278</v>
      </c>
      <c r="I375" s="237" t="s">
        <v>285</v>
      </c>
      <c r="J375" s="240">
        <v>2.5</v>
      </c>
      <c r="K375" s="237">
        <v>38.4</v>
      </c>
      <c r="L375" s="241">
        <v>18.399999999999999</v>
      </c>
      <c r="M375" s="237">
        <f t="shared" si="10"/>
        <v>1766.3999999999999</v>
      </c>
      <c r="N375" s="240">
        <v>0</v>
      </c>
      <c r="O375" s="251">
        <f t="shared" si="11"/>
        <v>0</v>
      </c>
      <c r="P375" s="254"/>
      <c r="Q375" s="257" t="s">
        <v>258</v>
      </c>
      <c r="W375" s="230">
        <v>0</v>
      </c>
    </row>
    <row r="376" spans="1:23" s="230" customFormat="1" x14ac:dyDescent="0.25">
      <c r="A376" s="248">
        <v>376</v>
      </c>
      <c r="B376" s="237" t="s">
        <v>523</v>
      </c>
      <c r="C376" s="237" t="s">
        <v>276</v>
      </c>
      <c r="D376" s="239">
        <v>9</v>
      </c>
      <c r="E376" s="238" t="s">
        <v>260</v>
      </c>
      <c r="F376" s="238"/>
      <c r="G376" s="239" t="s">
        <v>236</v>
      </c>
      <c r="H376" s="237" t="s">
        <v>278</v>
      </c>
      <c r="I376" s="237" t="s">
        <v>9</v>
      </c>
      <c r="J376" s="240">
        <v>5</v>
      </c>
      <c r="K376" s="237">
        <v>38.4</v>
      </c>
      <c r="L376" s="241">
        <v>12.9</v>
      </c>
      <c r="M376" s="237">
        <f t="shared" si="10"/>
        <v>2476.8000000000002</v>
      </c>
      <c r="N376" s="240">
        <v>0</v>
      </c>
      <c r="O376" s="251">
        <f t="shared" si="11"/>
        <v>0</v>
      </c>
      <c r="P376" s="254"/>
      <c r="Q376" s="257" t="s">
        <v>266</v>
      </c>
      <c r="W376" s="230">
        <v>0</v>
      </c>
    </row>
    <row r="377" spans="1:23" s="230" customFormat="1" x14ac:dyDescent="0.25">
      <c r="A377" s="248">
        <v>377</v>
      </c>
      <c r="B377" s="237" t="s">
        <v>523</v>
      </c>
      <c r="C377" s="237" t="s">
        <v>276</v>
      </c>
      <c r="D377" s="239">
        <v>9.1</v>
      </c>
      <c r="E377" s="238" t="s">
        <v>295</v>
      </c>
      <c r="F377" s="238"/>
      <c r="G377" s="239" t="s">
        <v>236</v>
      </c>
      <c r="H377" s="237" t="s">
        <v>278</v>
      </c>
      <c r="I377" s="237" t="s">
        <v>9</v>
      </c>
      <c r="J377" s="240">
        <v>5</v>
      </c>
      <c r="K377" s="237">
        <v>38.4</v>
      </c>
      <c r="L377" s="241">
        <v>2.2999999999999998</v>
      </c>
      <c r="M377" s="237">
        <f t="shared" si="10"/>
        <v>441.59999999999997</v>
      </c>
      <c r="N377" s="240">
        <v>0</v>
      </c>
      <c r="O377" s="251">
        <f t="shared" si="11"/>
        <v>0</v>
      </c>
      <c r="P377" s="254"/>
      <c r="Q377" s="257" t="s">
        <v>259</v>
      </c>
      <c r="W377" s="230">
        <v>0</v>
      </c>
    </row>
    <row r="378" spans="1:23" s="230" customFormat="1" x14ac:dyDescent="0.25">
      <c r="A378" s="248">
        <v>378</v>
      </c>
      <c r="B378" s="237" t="s">
        <v>523</v>
      </c>
      <c r="C378" s="237" t="s">
        <v>276</v>
      </c>
      <c r="D378" s="239">
        <v>9.1</v>
      </c>
      <c r="E378" s="238" t="s">
        <v>528</v>
      </c>
      <c r="F378" s="238"/>
      <c r="G378" s="239" t="s">
        <v>239</v>
      </c>
      <c r="H378" s="237" t="s">
        <v>278</v>
      </c>
      <c r="I378" s="237" t="s">
        <v>9</v>
      </c>
      <c r="J378" s="240">
        <v>5</v>
      </c>
      <c r="K378" s="237">
        <v>38.4</v>
      </c>
      <c r="L378" s="241">
        <v>3</v>
      </c>
      <c r="M378" s="237">
        <f t="shared" si="10"/>
        <v>576</v>
      </c>
      <c r="N378" s="240">
        <v>0</v>
      </c>
      <c r="O378" s="251">
        <f t="shared" si="11"/>
        <v>0</v>
      </c>
      <c r="P378" s="254"/>
      <c r="Q378" s="257" t="s">
        <v>529</v>
      </c>
      <c r="W378" s="230">
        <v>0</v>
      </c>
    </row>
    <row r="379" spans="1:23" s="230" customFormat="1" x14ac:dyDescent="0.25">
      <c r="A379" s="248">
        <v>379</v>
      </c>
      <c r="B379" s="237" t="s">
        <v>523</v>
      </c>
      <c r="C379" s="237" t="s">
        <v>276</v>
      </c>
      <c r="D379" s="239">
        <v>950</v>
      </c>
      <c r="E379" s="238" t="s">
        <v>530</v>
      </c>
      <c r="F379" s="238"/>
      <c r="G379" s="239" t="s">
        <v>232</v>
      </c>
      <c r="H379" s="237"/>
      <c r="I379" s="237" t="s">
        <v>374</v>
      </c>
      <c r="J379" s="240">
        <v>0</v>
      </c>
      <c r="K379" s="237">
        <v>38.4</v>
      </c>
      <c r="L379" s="241">
        <v>9</v>
      </c>
      <c r="M379" s="237">
        <f t="shared" si="10"/>
        <v>0</v>
      </c>
      <c r="N379" s="240">
        <v>1</v>
      </c>
      <c r="O379" s="251">
        <f t="shared" si="11"/>
        <v>0</v>
      </c>
      <c r="P379" s="254"/>
      <c r="Q379" s="257" t="s">
        <v>531</v>
      </c>
      <c r="W379" s="230">
        <v>0</v>
      </c>
    </row>
    <row r="380" spans="1:23" s="230" customFormat="1" x14ac:dyDescent="0.25">
      <c r="A380" s="248">
        <v>380</v>
      </c>
      <c r="B380" s="237" t="s">
        <v>523</v>
      </c>
      <c r="C380" s="237" t="s">
        <v>276</v>
      </c>
      <c r="D380" s="239">
        <v>950</v>
      </c>
      <c r="E380" s="238" t="s">
        <v>309</v>
      </c>
      <c r="F380" s="238"/>
      <c r="G380" s="239" t="s">
        <v>232</v>
      </c>
      <c r="H380" s="237"/>
      <c r="I380" s="237" t="s">
        <v>374</v>
      </c>
      <c r="J380" s="240">
        <v>0</v>
      </c>
      <c r="K380" s="237">
        <v>38.4</v>
      </c>
      <c r="L380" s="241">
        <v>1</v>
      </c>
      <c r="M380" s="237">
        <f t="shared" si="10"/>
        <v>0</v>
      </c>
      <c r="N380" s="240">
        <v>1</v>
      </c>
      <c r="O380" s="251">
        <f t="shared" si="11"/>
        <v>0</v>
      </c>
      <c r="P380" s="254"/>
      <c r="Q380" s="257" t="s">
        <v>303</v>
      </c>
      <c r="W380" s="230">
        <v>0</v>
      </c>
    </row>
    <row r="381" spans="1:23" s="230" customFormat="1" x14ac:dyDescent="0.25">
      <c r="A381" s="248">
        <v>381</v>
      </c>
      <c r="B381" s="237" t="s">
        <v>523</v>
      </c>
      <c r="C381" s="237" t="s">
        <v>312</v>
      </c>
      <c r="D381" s="239">
        <v>1</v>
      </c>
      <c r="E381" s="238" t="s">
        <v>532</v>
      </c>
      <c r="F381" s="238"/>
      <c r="G381" s="239" t="s">
        <v>232</v>
      </c>
      <c r="H381" s="237"/>
      <c r="I381" s="237" t="s">
        <v>429</v>
      </c>
      <c r="J381" s="240">
        <v>0</v>
      </c>
      <c r="K381" s="237">
        <v>38.4</v>
      </c>
      <c r="L381" s="241">
        <v>18.100000000000001</v>
      </c>
      <c r="M381" s="237">
        <f t="shared" si="10"/>
        <v>0</v>
      </c>
      <c r="N381" s="240">
        <v>1</v>
      </c>
      <c r="O381" s="251">
        <f t="shared" si="11"/>
        <v>0</v>
      </c>
      <c r="P381" s="254"/>
      <c r="Q381" s="257" t="s">
        <v>258</v>
      </c>
      <c r="W381" s="230">
        <v>0</v>
      </c>
    </row>
    <row r="382" spans="1:23" s="230" customFormat="1" x14ac:dyDescent="0.25">
      <c r="A382" s="248">
        <v>382</v>
      </c>
      <c r="B382" s="237" t="s">
        <v>523</v>
      </c>
      <c r="C382" s="237" t="s">
        <v>312</v>
      </c>
      <c r="D382" s="239">
        <v>2</v>
      </c>
      <c r="E382" s="238" t="s">
        <v>435</v>
      </c>
      <c r="F382" s="238"/>
      <c r="G382" s="239" t="s">
        <v>232</v>
      </c>
      <c r="H382" s="237"/>
      <c r="I382" s="237" t="s">
        <v>285</v>
      </c>
      <c r="J382" s="240">
        <v>0</v>
      </c>
      <c r="K382" s="237">
        <v>38.4</v>
      </c>
      <c r="L382" s="241">
        <v>13.9</v>
      </c>
      <c r="M382" s="237">
        <f t="shared" si="10"/>
        <v>0</v>
      </c>
      <c r="N382" s="240">
        <v>1</v>
      </c>
      <c r="O382" s="251">
        <f t="shared" si="11"/>
        <v>0</v>
      </c>
      <c r="P382" s="254"/>
      <c r="Q382" s="257" t="s">
        <v>317</v>
      </c>
      <c r="W382" s="230">
        <v>0</v>
      </c>
    </row>
    <row r="383" spans="1:23" s="230" customFormat="1" x14ac:dyDescent="0.25">
      <c r="A383" s="248">
        <v>383</v>
      </c>
      <c r="B383" s="237" t="s">
        <v>523</v>
      </c>
      <c r="C383" s="237" t="s">
        <v>312</v>
      </c>
      <c r="D383" s="239">
        <v>3</v>
      </c>
      <c r="E383" s="238" t="s">
        <v>533</v>
      </c>
      <c r="F383" s="238"/>
      <c r="G383" s="239" t="s">
        <v>232</v>
      </c>
      <c r="H383" s="237"/>
      <c r="I383" s="237" t="s">
        <v>429</v>
      </c>
      <c r="J383" s="240">
        <v>0</v>
      </c>
      <c r="K383" s="237">
        <v>38.4</v>
      </c>
      <c r="L383" s="241">
        <v>23.4</v>
      </c>
      <c r="M383" s="237">
        <f t="shared" si="10"/>
        <v>0</v>
      </c>
      <c r="N383" s="240">
        <v>1</v>
      </c>
      <c r="O383" s="251">
        <f t="shared" si="11"/>
        <v>0</v>
      </c>
      <c r="P383" s="254"/>
      <c r="Q383" s="257" t="s">
        <v>286</v>
      </c>
      <c r="W383" s="230">
        <v>0</v>
      </c>
    </row>
    <row r="384" spans="1:23" s="230" customFormat="1" x14ac:dyDescent="0.25">
      <c r="A384" s="248">
        <v>384</v>
      </c>
      <c r="B384" s="237" t="s">
        <v>523</v>
      </c>
      <c r="C384" s="237" t="s">
        <v>312</v>
      </c>
      <c r="D384" s="239">
        <v>4</v>
      </c>
      <c r="E384" s="238" t="s">
        <v>377</v>
      </c>
      <c r="F384" s="238"/>
      <c r="G384" s="239" t="s">
        <v>232</v>
      </c>
      <c r="H384" s="237"/>
      <c r="I384" s="237" t="s">
        <v>9</v>
      </c>
      <c r="J384" s="240">
        <v>0</v>
      </c>
      <c r="K384" s="237">
        <v>38.4</v>
      </c>
      <c r="L384" s="241">
        <v>7.6</v>
      </c>
      <c r="M384" s="237">
        <f t="shared" si="10"/>
        <v>0</v>
      </c>
      <c r="N384" s="240">
        <v>1</v>
      </c>
      <c r="O384" s="251">
        <f t="shared" si="11"/>
        <v>0</v>
      </c>
      <c r="P384" s="254"/>
      <c r="Q384" s="257" t="s">
        <v>274</v>
      </c>
      <c r="W384" s="230">
        <v>0</v>
      </c>
    </row>
    <row r="385" spans="1:23" s="230" customFormat="1" x14ac:dyDescent="0.25">
      <c r="A385" s="248">
        <v>385</v>
      </c>
      <c r="B385" s="237" t="s">
        <v>523</v>
      </c>
      <c r="C385" s="237" t="s">
        <v>312</v>
      </c>
      <c r="D385" s="239">
        <v>5</v>
      </c>
      <c r="E385" s="238" t="s">
        <v>534</v>
      </c>
      <c r="F385" s="238"/>
      <c r="G385" s="239" t="s">
        <v>232</v>
      </c>
      <c r="H385" s="237"/>
      <c r="I385" s="237" t="s">
        <v>429</v>
      </c>
      <c r="J385" s="240">
        <v>0</v>
      </c>
      <c r="K385" s="237">
        <v>38.4</v>
      </c>
      <c r="L385" s="241">
        <v>10.5</v>
      </c>
      <c r="M385" s="237">
        <f t="shared" si="10"/>
        <v>0</v>
      </c>
      <c r="N385" s="240">
        <v>1</v>
      </c>
      <c r="O385" s="251">
        <f t="shared" si="11"/>
        <v>0</v>
      </c>
      <c r="P385" s="254"/>
      <c r="Q385" s="257" t="s">
        <v>275</v>
      </c>
      <c r="W385" s="230">
        <v>0</v>
      </c>
    </row>
    <row r="386" spans="1:23" s="230" customFormat="1" x14ac:dyDescent="0.25">
      <c r="A386" s="248">
        <v>386</v>
      </c>
      <c r="B386" s="237" t="s">
        <v>523</v>
      </c>
      <c r="C386" s="237" t="s">
        <v>312</v>
      </c>
      <c r="D386" s="239">
        <v>5.0999999999999996</v>
      </c>
      <c r="E386" s="238" t="s">
        <v>442</v>
      </c>
      <c r="F386" s="238"/>
      <c r="G386" s="239" t="s">
        <v>232</v>
      </c>
      <c r="H386" s="237"/>
      <c r="I386" s="237" t="s">
        <v>429</v>
      </c>
      <c r="J386" s="240">
        <v>0</v>
      </c>
      <c r="K386" s="237">
        <v>38.4</v>
      </c>
      <c r="L386" s="241">
        <v>7.8</v>
      </c>
      <c r="M386" s="237">
        <f t="shared" si="10"/>
        <v>0</v>
      </c>
      <c r="N386" s="240">
        <v>1</v>
      </c>
      <c r="O386" s="251">
        <f t="shared" si="11"/>
        <v>0</v>
      </c>
      <c r="P386" s="254"/>
      <c r="Q386" s="257" t="s">
        <v>259</v>
      </c>
      <c r="W386" s="230">
        <v>0</v>
      </c>
    </row>
    <row r="387" spans="1:23" s="230" customFormat="1" x14ac:dyDescent="0.25">
      <c r="A387" s="248">
        <v>387</v>
      </c>
      <c r="B387" s="237" t="s">
        <v>523</v>
      </c>
      <c r="C387" s="237" t="s">
        <v>312</v>
      </c>
      <c r="D387" s="239">
        <v>6</v>
      </c>
      <c r="E387" s="238" t="s">
        <v>534</v>
      </c>
      <c r="F387" s="238"/>
      <c r="G387" s="239" t="s">
        <v>232</v>
      </c>
      <c r="H387" s="237"/>
      <c r="I387" s="237" t="s">
        <v>429</v>
      </c>
      <c r="J387" s="240">
        <v>0</v>
      </c>
      <c r="K387" s="237">
        <v>38.4</v>
      </c>
      <c r="L387" s="241">
        <v>16</v>
      </c>
      <c r="M387" s="237">
        <f t="shared" si="10"/>
        <v>0</v>
      </c>
      <c r="N387" s="240">
        <v>1</v>
      </c>
      <c r="O387" s="251">
        <f t="shared" si="11"/>
        <v>0</v>
      </c>
      <c r="P387" s="254"/>
      <c r="Q387" s="257" t="s">
        <v>261</v>
      </c>
      <c r="W387" s="230">
        <v>0</v>
      </c>
    </row>
    <row r="388" spans="1:23" s="230" customFormat="1" x14ac:dyDescent="0.25">
      <c r="A388" s="248">
        <v>388</v>
      </c>
      <c r="B388" s="237" t="s">
        <v>523</v>
      </c>
      <c r="C388" s="237" t="s">
        <v>312</v>
      </c>
      <c r="D388" s="239">
        <v>7</v>
      </c>
      <c r="E388" s="238" t="s">
        <v>534</v>
      </c>
      <c r="F388" s="238"/>
      <c r="G388" s="239" t="s">
        <v>232</v>
      </c>
      <c r="H388" s="237"/>
      <c r="I388" s="237" t="s">
        <v>429</v>
      </c>
      <c r="J388" s="240">
        <v>0</v>
      </c>
      <c r="K388" s="237">
        <v>38.4</v>
      </c>
      <c r="L388" s="241">
        <v>16</v>
      </c>
      <c r="M388" s="237">
        <f t="shared" si="10"/>
        <v>0</v>
      </c>
      <c r="N388" s="240">
        <v>1</v>
      </c>
      <c r="O388" s="251">
        <f t="shared" si="11"/>
        <v>0</v>
      </c>
      <c r="P388" s="254"/>
      <c r="Q388" s="257" t="s">
        <v>342</v>
      </c>
      <c r="W388" s="230">
        <v>0</v>
      </c>
    </row>
    <row r="389" spans="1:23" s="230" customFormat="1" x14ac:dyDescent="0.25">
      <c r="A389" s="248">
        <v>389</v>
      </c>
      <c r="B389" s="237" t="s">
        <v>523</v>
      </c>
      <c r="C389" s="237" t="s">
        <v>312</v>
      </c>
      <c r="D389" s="239">
        <v>950</v>
      </c>
      <c r="E389" s="238" t="s">
        <v>335</v>
      </c>
      <c r="F389" s="238"/>
      <c r="G389" s="239" t="s">
        <v>232</v>
      </c>
      <c r="H389" s="237"/>
      <c r="I389" s="237" t="s">
        <v>374</v>
      </c>
      <c r="J389" s="240">
        <v>0</v>
      </c>
      <c r="K389" s="237">
        <v>38.4</v>
      </c>
      <c r="L389" s="241">
        <v>17</v>
      </c>
      <c r="M389" s="237">
        <f t="shared" si="10"/>
        <v>0</v>
      </c>
      <c r="N389" s="240">
        <v>1</v>
      </c>
      <c r="O389" s="251">
        <f t="shared" si="11"/>
        <v>0</v>
      </c>
      <c r="P389" s="254"/>
      <c r="Q389" s="257" t="s">
        <v>535</v>
      </c>
      <c r="W389" s="230">
        <v>0</v>
      </c>
    </row>
    <row r="390" spans="1:23" s="230" customFormat="1" x14ac:dyDescent="0.25">
      <c r="A390" s="248">
        <v>390</v>
      </c>
      <c r="B390" s="237" t="s">
        <v>523</v>
      </c>
      <c r="C390" s="237" t="s">
        <v>312</v>
      </c>
      <c r="D390" s="239">
        <v>950</v>
      </c>
      <c r="E390" s="238" t="s">
        <v>306</v>
      </c>
      <c r="F390" s="238"/>
      <c r="G390" s="239" t="s">
        <v>232</v>
      </c>
      <c r="H390" s="237"/>
      <c r="I390" s="237" t="s">
        <v>374</v>
      </c>
      <c r="J390" s="240">
        <v>0</v>
      </c>
      <c r="K390" s="237">
        <v>38.4</v>
      </c>
      <c r="L390" s="241">
        <v>1.5</v>
      </c>
      <c r="M390" s="237">
        <f t="shared" si="10"/>
        <v>0</v>
      </c>
      <c r="N390" s="240">
        <v>1</v>
      </c>
      <c r="O390" s="251">
        <f t="shared" si="11"/>
        <v>0</v>
      </c>
      <c r="P390" s="254"/>
      <c r="Q390" s="257" t="s">
        <v>301</v>
      </c>
      <c r="W390" s="230">
        <v>0</v>
      </c>
    </row>
    <row r="391" spans="1:23" s="230" customFormat="1" x14ac:dyDescent="0.25">
      <c r="A391" s="248">
        <v>391</v>
      </c>
      <c r="B391" s="237" t="s">
        <v>523</v>
      </c>
      <c r="C391" s="237" t="s">
        <v>536</v>
      </c>
      <c r="D391" s="239">
        <v>10</v>
      </c>
      <c r="E391" s="238" t="s">
        <v>537</v>
      </c>
      <c r="F391" s="238"/>
      <c r="G391" s="239" t="s">
        <v>232</v>
      </c>
      <c r="H391" s="237"/>
      <c r="I391" s="237" t="s">
        <v>429</v>
      </c>
      <c r="J391" s="240">
        <v>0</v>
      </c>
      <c r="K391" s="237">
        <v>38.4</v>
      </c>
      <c r="L391" s="241">
        <v>19.899999999999999</v>
      </c>
      <c r="M391" s="237">
        <f t="shared" si="10"/>
        <v>0</v>
      </c>
      <c r="N391" s="240">
        <v>1</v>
      </c>
      <c r="O391" s="251">
        <f t="shared" si="11"/>
        <v>0</v>
      </c>
      <c r="P391" s="254"/>
      <c r="Q391" s="257" t="s">
        <v>266</v>
      </c>
      <c r="W391" s="230">
        <v>0</v>
      </c>
    </row>
    <row r="392" spans="1:23" s="230" customFormat="1" x14ac:dyDescent="0.25">
      <c r="A392" s="248">
        <v>392</v>
      </c>
      <c r="B392" s="237" t="s">
        <v>523</v>
      </c>
      <c r="C392" s="237" t="s">
        <v>536</v>
      </c>
      <c r="D392" s="239">
        <v>8</v>
      </c>
      <c r="E392" s="238" t="s">
        <v>260</v>
      </c>
      <c r="F392" s="238"/>
      <c r="G392" s="239" t="s">
        <v>232</v>
      </c>
      <c r="H392" s="237"/>
      <c r="I392" s="237" t="s">
        <v>429</v>
      </c>
      <c r="J392" s="240">
        <v>0</v>
      </c>
      <c r="K392" s="237">
        <v>38.4</v>
      </c>
      <c r="L392" s="241">
        <v>9.8000000000000007</v>
      </c>
      <c r="M392" s="237">
        <f t="shared" si="10"/>
        <v>0</v>
      </c>
      <c r="N392" s="240">
        <v>1</v>
      </c>
      <c r="O392" s="251">
        <f t="shared" si="11"/>
        <v>0</v>
      </c>
      <c r="P392" s="254"/>
      <c r="Q392" s="257" t="s">
        <v>257</v>
      </c>
      <c r="W392" s="230">
        <v>0</v>
      </c>
    </row>
    <row r="393" spans="1:23" s="230" customFormat="1" x14ac:dyDescent="0.25">
      <c r="A393" s="248">
        <v>393</v>
      </c>
      <c r="B393" s="237" t="s">
        <v>523</v>
      </c>
      <c r="C393" s="237" t="s">
        <v>536</v>
      </c>
      <c r="D393" s="239">
        <v>8</v>
      </c>
      <c r="E393" s="238" t="s">
        <v>262</v>
      </c>
      <c r="F393" s="238"/>
      <c r="G393" s="239" t="s">
        <v>232</v>
      </c>
      <c r="H393" s="237"/>
      <c r="I393" s="237" t="s">
        <v>429</v>
      </c>
      <c r="J393" s="240">
        <v>0</v>
      </c>
      <c r="K393" s="237">
        <v>38.4</v>
      </c>
      <c r="L393" s="241">
        <v>11</v>
      </c>
      <c r="M393" s="237">
        <f t="shared" si="10"/>
        <v>0</v>
      </c>
      <c r="N393" s="240">
        <v>1</v>
      </c>
      <c r="O393" s="251">
        <f t="shared" si="11"/>
        <v>0</v>
      </c>
      <c r="P393" s="254"/>
      <c r="Q393" s="257" t="s">
        <v>381</v>
      </c>
      <c r="W393" s="230">
        <v>0</v>
      </c>
    </row>
    <row r="394" spans="1:23" s="230" customFormat="1" x14ac:dyDescent="0.25">
      <c r="A394" s="248">
        <v>394</v>
      </c>
      <c r="B394" s="237" t="s">
        <v>523</v>
      </c>
      <c r="C394" s="237" t="s">
        <v>536</v>
      </c>
      <c r="D394" s="239">
        <v>9</v>
      </c>
      <c r="E394" s="238" t="s">
        <v>538</v>
      </c>
      <c r="F394" s="238"/>
      <c r="G394" s="239" t="s">
        <v>232</v>
      </c>
      <c r="H394" s="237"/>
      <c r="I394" s="237" t="s">
        <v>429</v>
      </c>
      <c r="J394" s="240">
        <v>0</v>
      </c>
      <c r="K394" s="237">
        <v>38.4</v>
      </c>
      <c r="L394" s="241">
        <v>16.5</v>
      </c>
      <c r="M394" s="237">
        <f t="shared" si="10"/>
        <v>0</v>
      </c>
      <c r="N394" s="240">
        <v>1</v>
      </c>
      <c r="O394" s="251">
        <f t="shared" si="11"/>
        <v>0</v>
      </c>
      <c r="P394" s="254"/>
      <c r="Q394" s="257" t="s">
        <v>265</v>
      </c>
      <c r="W394" s="230">
        <v>0</v>
      </c>
    </row>
    <row r="395" spans="1:23" s="230" customFormat="1" x14ac:dyDescent="0.25">
      <c r="A395" s="248">
        <v>395</v>
      </c>
      <c r="B395" s="237" t="s">
        <v>539</v>
      </c>
      <c r="C395" s="237" t="s">
        <v>255</v>
      </c>
      <c r="D395" s="239">
        <v>1</v>
      </c>
      <c r="E395" s="238" t="s">
        <v>256</v>
      </c>
      <c r="F395" s="238"/>
      <c r="G395" s="239" t="s">
        <v>232</v>
      </c>
      <c r="H395" s="237"/>
      <c r="I395" s="237" t="s">
        <v>24</v>
      </c>
      <c r="J395" s="240">
        <v>0</v>
      </c>
      <c r="K395" s="237">
        <v>38.4</v>
      </c>
      <c r="L395" s="241">
        <v>10.7</v>
      </c>
      <c r="M395" s="237">
        <f t="shared" ref="M395:M458" si="12">J395*K395*L395</f>
        <v>0</v>
      </c>
      <c r="N395" s="240">
        <v>1</v>
      </c>
      <c r="O395" s="251">
        <f t="shared" ref="O395:O458" si="13">IF(N395 &gt; 0,M395/N395,0)</f>
        <v>0</v>
      </c>
      <c r="P395" s="254"/>
      <c r="Q395" s="257" t="s">
        <v>286</v>
      </c>
      <c r="W395" s="230">
        <v>0</v>
      </c>
    </row>
    <row r="396" spans="1:23" s="230" customFormat="1" x14ac:dyDescent="0.25">
      <c r="A396" s="248">
        <v>396</v>
      </c>
      <c r="B396" s="237" t="s">
        <v>539</v>
      </c>
      <c r="C396" s="237" t="s">
        <v>255</v>
      </c>
      <c r="D396" s="239">
        <v>2</v>
      </c>
      <c r="E396" s="238" t="s">
        <v>256</v>
      </c>
      <c r="F396" s="238"/>
      <c r="G396" s="239" t="s">
        <v>232</v>
      </c>
      <c r="H396" s="237"/>
      <c r="I396" s="237" t="s">
        <v>24</v>
      </c>
      <c r="J396" s="240">
        <v>0</v>
      </c>
      <c r="K396" s="237">
        <v>38.4</v>
      </c>
      <c r="L396" s="241">
        <v>11.3</v>
      </c>
      <c r="M396" s="237">
        <f t="shared" si="12"/>
        <v>0</v>
      </c>
      <c r="N396" s="240">
        <v>1</v>
      </c>
      <c r="O396" s="251">
        <f t="shared" si="13"/>
        <v>0</v>
      </c>
      <c r="P396" s="254"/>
      <c r="Q396" s="257" t="s">
        <v>265</v>
      </c>
      <c r="W396" s="230">
        <v>0</v>
      </c>
    </row>
    <row r="397" spans="1:23" s="230" customFormat="1" x14ac:dyDescent="0.25">
      <c r="A397" s="248">
        <v>397</v>
      </c>
      <c r="B397" s="237" t="s">
        <v>539</v>
      </c>
      <c r="C397" s="237" t="s">
        <v>255</v>
      </c>
      <c r="D397" s="239">
        <v>3</v>
      </c>
      <c r="E397" s="238" t="s">
        <v>256</v>
      </c>
      <c r="F397" s="238"/>
      <c r="G397" s="239" t="s">
        <v>232</v>
      </c>
      <c r="H397" s="237"/>
      <c r="I397" s="237" t="s">
        <v>24</v>
      </c>
      <c r="J397" s="240">
        <v>0</v>
      </c>
      <c r="K397" s="237">
        <v>38.4</v>
      </c>
      <c r="L397" s="241">
        <v>11</v>
      </c>
      <c r="M397" s="237">
        <f t="shared" si="12"/>
        <v>0</v>
      </c>
      <c r="N397" s="240">
        <v>1</v>
      </c>
      <c r="O397" s="251">
        <f t="shared" si="13"/>
        <v>0</v>
      </c>
      <c r="P397" s="254"/>
      <c r="Q397" s="257" t="s">
        <v>266</v>
      </c>
      <c r="W397" s="230">
        <v>0</v>
      </c>
    </row>
    <row r="398" spans="1:23" s="230" customFormat="1" x14ac:dyDescent="0.25">
      <c r="A398" s="248">
        <v>398</v>
      </c>
      <c r="B398" s="237" t="s">
        <v>539</v>
      </c>
      <c r="C398" s="237" t="s">
        <v>255</v>
      </c>
      <c r="D398" s="239">
        <v>4</v>
      </c>
      <c r="E398" s="238" t="s">
        <v>256</v>
      </c>
      <c r="F398" s="238"/>
      <c r="G398" s="239" t="s">
        <v>232</v>
      </c>
      <c r="H398" s="237"/>
      <c r="I398" s="237" t="s">
        <v>24</v>
      </c>
      <c r="J398" s="240">
        <v>0</v>
      </c>
      <c r="K398" s="237">
        <v>38.4</v>
      </c>
      <c r="L398" s="241">
        <v>26.2</v>
      </c>
      <c r="M398" s="237">
        <f t="shared" si="12"/>
        <v>0</v>
      </c>
      <c r="N398" s="240">
        <v>1</v>
      </c>
      <c r="O398" s="251">
        <f t="shared" si="13"/>
        <v>0</v>
      </c>
      <c r="P398" s="254"/>
      <c r="Q398" s="257" t="s">
        <v>268</v>
      </c>
      <c r="W398" s="230">
        <v>0</v>
      </c>
    </row>
    <row r="399" spans="1:23" s="230" customFormat="1" x14ac:dyDescent="0.25">
      <c r="A399" s="248">
        <v>399</v>
      </c>
      <c r="B399" s="237" t="s">
        <v>539</v>
      </c>
      <c r="C399" s="237" t="s">
        <v>255</v>
      </c>
      <c r="D399" s="239">
        <v>5</v>
      </c>
      <c r="E399" s="238" t="s">
        <v>438</v>
      </c>
      <c r="F399" s="238"/>
      <c r="G399" s="239" t="s">
        <v>232</v>
      </c>
      <c r="H399" s="237"/>
      <c r="I399" s="237" t="s">
        <v>24</v>
      </c>
      <c r="J399" s="240">
        <v>0</v>
      </c>
      <c r="K399" s="237">
        <v>38.4</v>
      </c>
      <c r="L399" s="241">
        <v>11</v>
      </c>
      <c r="M399" s="237">
        <f t="shared" si="12"/>
        <v>0</v>
      </c>
      <c r="N399" s="240">
        <v>1</v>
      </c>
      <c r="O399" s="251">
        <f t="shared" si="13"/>
        <v>0</v>
      </c>
      <c r="P399" s="254"/>
      <c r="Q399" s="257" t="s">
        <v>361</v>
      </c>
      <c r="W399" s="230">
        <v>0</v>
      </c>
    </row>
    <row r="400" spans="1:23" s="230" customFormat="1" x14ac:dyDescent="0.25">
      <c r="A400" s="248">
        <v>400</v>
      </c>
      <c r="B400" s="237" t="s">
        <v>539</v>
      </c>
      <c r="C400" s="237" t="s">
        <v>255</v>
      </c>
      <c r="D400" s="239">
        <v>5</v>
      </c>
      <c r="E400" s="238" t="s">
        <v>256</v>
      </c>
      <c r="F400" s="238"/>
      <c r="G400" s="239" t="s">
        <v>232</v>
      </c>
      <c r="H400" s="237"/>
      <c r="I400" s="237" t="s">
        <v>24</v>
      </c>
      <c r="J400" s="240">
        <v>0</v>
      </c>
      <c r="K400" s="237">
        <v>38.4</v>
      </c>
      <c r="L400" s="241">
        <v>14.9</v>
      </c>
      <c r="M400" s="237">
        <f t="shared" si="12"/>
        <v>0</v>
      </c>
      <c r="N400" s="240">
        <v>1</v>
      </c>
      <c r="O400" s="251">
        <f t="shared" si="13"/>
        <v>0</v>
      </c>
      <c r="P400" s="254"/>
      <c r="Q400" s="257" t="s">
        <v>258</v>
      </c>
      <c r="W400" s="230">
        <v>0</v>
      </c>
    </row>
    <row r="401" spans="1:23" s="230" customFormat="1" x14ac:dyDescent="0.25">
      <c r="A401" s="248">
        <v>401</v>
      </c>
      <c r="B401" s="237" t="s">
        <v>539</v>
      </c>
      <c r="C401" s="237" t="s">
        <v>255</v>
      </c>
      <c r="D401" s="239">
        <v>6</v>
      </c>
      <c r="E401" s="238" t="s">
        <v>256</v>
      </c>
      <c r="F401" s="238"/>
      <c r="G401" s="239" t="s">
        <v>232</v>
      </c>
      <c r="H401" s="237"/>
      <c r="I401" s="237" t="s">
        <v>24</v>
      </c>
      <c r="J401" s="240">
        <v>0</v>
      </c>
      <c r="K401" s="237">
        <v>38.4</v>
      </c>
      <c r="L401" s="241">
        <v>9.6</v>
      </c>
      <c r="M401" s="237">
        <f t="shared" si="12"/>
        <v>0</v>
      </c>
      <c r="N401" s="240">
        <v>1</v>
      </c>
      <c r="O401" s="251">
        <f t="shared" si="13"/>
        <v>0</v>
      </c>
      <c r="P401" s="254"/>
      <c r="Q401" s="257" t="s">
        <v>317</v>
      </c>
      <c r="W401" s="230">
        <v>0</v>
      </c>
    </row>
    <row r="402" spans="1:23" s="230" customFormat="1" x14ac:dyDescent="0.25">
      <c r="A402" s="248">
        <v>402</v>
      </c>
      <c r="B402" s="237" t="s">
        <v>539</v>
      </c>
      <c r="C402" s="237" t="s">
        <v>255</v>
      </c>
      <c r="D402" s="239">
        <v>7</v>
      </c>
      <c r="E402" s="238" t="s">
        <v>260</v>
      </c>
      <c r="F402" s="238"/>
      <c r="G402" s="239" t="s">
        <v>235</v>
      </c>
      <c r="H402" s="237" t="s">
        <v>278</v>
      </c>
      <c r="I402" s="237" t="s">
        <v>24</v>
      </c>
      <c r="J402" s="240">
        <v>2.5</v>
      </c>
      <c r="K402" s="237">
        <v>38.4</v>
      </c>
      <c r="L402" s="241">
        <v>5.7</v>
      </c>
      <c r="M402" s="237">
        <f t="shared" si="12"/>
        <v>547.20000000000005</v>
      </c>
      <c r="N402" s="240">
        <v>0</v>
      </c>
      <c r="O402" s="251">
        <f t="shared" si="13"/>
        <v>0</v>
      </c>
      <c r="P402" s="254"/>
      <c r="Q402" s="257" t="s">
        <v>257</v>
      </c>
      <c r="W402" s="230">
        <v>0</v>
      </c>
    </row>
    <row r="403" spans="1:23" s="230" customFormat="1" x14ac:dyDescent="0.25">
      <c r="A403" s="248">
        <v>403</v>
      </c>
      <c r="B403" s="237" t="s">
        <v>539</v>
      </c>
      <c r="C403" s="237" t="s">
        <v>255</v>
      </c>
      <c r="D403" s="239">
        <v>7</v>
      </c>
      <c r="E403" s="238" t="s">
        <v>262</v>
      </c>
      <c r="F403" s="238"/>
      <c r="G403" s="239" t="s">
        <v>235</v>
      </c>
      <c r="H403" s="237" t="s">
        <v>278</v>
      </c>
      <c r="I403" s="237" t="s">
        <v>24</v>
      </c>
      <c r="J403" s="240">
        <v>2.5</v>
      </c>
      <c r="K403" s="237">
        <v>38.4</v>
      </c>
      <c r="L403" s="241">
        <v>6</v>
      </c>
      <c r="M403" s="237">
        <f t="shared" si="12"/>
        <v>576</v>
      </c>
      <c r="N403" s="240">
        <v>0</v>
      </c>
      <c r="O403" s="251">
        <f t="shared" si="13"/>
        <v>0</v>
      </c>
      <c r="P403" s="254"/>
      <c r="Q403" s="257" t="s">
        <v>381</v>
      </c>
      <c r="W403" s="230">
        <v>0</v>
      </c>
    </row>
    <row r="404" spans="1:23" s="230" customFormat="1" x14ac:dyDescent="0.25">
      <c r="A404" s="248">
        <v>404</v>
      </c>
      <c r="B404" s="237" t="s">
        <v>539</v>
      </c>
      <c r="C404" s="237" t="s">
        <v>255</v>
      </c>
      <c r="D404" s="239">
        <v>8</v>
      </c>
      <c r="E404" s="238" t="s">
        <v>262</v>
      </c>
      <c r="F404" s="238"/>
      <c r="G404" s="239" t="s">
        <v>235</v>
      </c>
      <c r="H404" s="237" t="s">
        <v>278</v>
      </c>
      <c r="I404" s="237" t="s">
        <v>9</v>
      </c>
      <c r="J404" s="240">
        <v>2.5</v>
      </c>
      <c r="K404" s="237">
        <v>38.4</v>
      </c>
      <c r="L404" s="241">
        <v>12</v>
      </c>
      <c r="M404" s="237">
        <f t="shared" si="12"/>
        <v>1152</v>
      </c>
      <c r="N404" s="240">
        <v>0</v>
      </c>
      <c r="O404" s="251">
        <f t="shared" si="13"/>
        <v>0</v>
      </c>
      <c r="P404" s="254"/>
      <c r="Q404" s="257" t="s">
        <v>408</v>
      </c>
      <c r="W404" s="230">
        <v>0</v>
      </c>
    </row>
    <row r="405" spans="1:23" s="230" customFormat="1" x14ac:dyDescent="0.25">
      <c r="A405" s="248">
        <v>405</v>
      </c>
      <c r="B405" s="237" t="s">
        <v>539</v>
      </c>
      <c r="C405" s="237" t="s">
        <v>255</v>
      </c>
      <c r="D405" s="239">
        <v>8</v>
      </c>
      <c r="E405" s="238" t="s">
        <v>260</v>
      </c>
      <c r="F405" s="238"/>
      <c r="G405" s="239" t="s">
        <v>235</v>
      </c>
      <c r="H405" s="237" t="s">
        <v>278</v>
      </c>
      <c r="I405" s="237" t="s">
        <v>9</v>
      </c>
      <c r="J405" s="240">
        <v>2.5</v>
      </c>
      <c r="K405" s="237">
        <v>38.4</v>
      </c>
      <c r="L405" s="241">
        <v>6.1</v>
      </c>
      <c r="M405" s="237">
        <f t="shared" si="12"/>
        <v>585.59999999999991</v>
      </c>
      <c r="N405" s="240">
        <v>0</v>
      </c>
      <c r="O405" s="251">
        <f t="shared" si="13"/>
        <v>0</v>
      </c>
      <c r="P405" s="254"/>
      <c r="Q405" s="257" t="s">
        <v>274</v>
      </c>
      <c r="W405" s="230">
        <v>0</v>
      </c>
    </row>
    <row r="406" spans="1:23" s="230" customFormat="1" x14ac:dyDescent="0.25">
      <c r="A406" s="248">
        <v>406</v>
      </c>
      <c r="B406" s="237" t="s">
        <v>539</v>
      </c>
      <c r="C406" s="237" t="s">
        <v>255</v>
      </c>
      <c r="D406" s="239">
        <v>9</v>
      </c>
      <c r="E406" s="238" t="s">
        <v>540</v>
      </c>
      <c r="F406" s="238"/>
      <c r="G406" s="239" t="s">
        <v>232</v>
      </c>
      <c r="H406" s="237"/>
      <c r="I406" s="237" t="s">
        <v>9</v>
      </c>
      <c r="J406" s="240">
        <v>0</v>
      </c>
      <c r="K406" s="237">
        <v>38.4</v>
      </c>
      <c r="L406" s="241">
        <v>28.6</v>
      </c>
      <c r="M406" s="237">
        <f t="shared" si="12"/>
        <v>0</v>
      </c>
      <c r="N406" s="240">
        <v>1</v>
      </c>
      <c r="O406" s="251">
        <f t="shared" si="13"/>
        <v>0</v>
      </c>
      <c r="P406" s="254"/>
      <c r="Q406" s="257" t="s">
        <v>275</v>
      </c>
      <c r="W406" s="230">
        <v>0</v>
      </c>
    </row>
    <row r="407" spans="1:23" s="230" customFormat="1" x14ac:dyDescent="0.25">
      <c r="A407" s="248">
        <v>407</v>
      </c>
      <c r="B407" s="237" t="s">
        <v>539</v>
      </c>
      <c r="C407" s="237" t="s">
        <v>276</v>
      </c>
      <c r="D407" s="239">
        <v>1</v>
      </c>
      <c r="E407" s="238" t="s">
        <v>541</v>
      </c>
      <c r="F407" s="238"/>
      <c r="G407" s="239" t="s">
        <v>242</v>
      </c>
      <c r="H407" s="237" t="s">
        <v>278</v>
      </c>
      <c r="I407" s="237" t="s">
        <v>28</v>
      </c>
      <c r="J407" s="240">
        <v>2.5</v>
      </c>
      <c r="K407" s="237">
        <v>38.4</v>
      </c>
      <c r="L407" s="241">
        <v>54.3</v>
      </c>
      <c r="M407" s="237">
        <f t="shared" si="12"/>
        <v>5212.7999999999993</v>
      </c>
      <c r="N407" s="240">
        <v>0</v>
      </c>
      <c r="O407" s="251">
        <f t="shared" si="13"/>
        <v>0</v>
      </c>
      <c r="P407" s="254"/>
      <c r="Q407" s="257" t="s">
        <v>257</v>
      </c>
      <c r="W407" s="230">
        <v>0</v>
      </c>
    </row>
    <row r="408" spans="1:23" s="230" customFormat="1" x14ac:dyDescent="0.25">
      <c r="A408" s="248">
        <v>408</v>
      </c>
      <c r="B408" s="237" t="s">
        <v>539</v>
      </c>
      <c r="C408" s="237" t="s">
        <v>276</v>
      </c>
      <c r="D408" s="239">
        <v>2</v>
      </c>
      <c r="E408" s="238" t="s">
        <v>315</v>
      </c>
      <c r="F408" s="238"/>
      <c r="G408" s="239" t="s">
        <v>244</v>
      </c>
      <c r="H408" s="237" t="s">
        <v>278</v>
      </c>
      <c r="I408" s="237" t="s">
        <v>285</v>
      </c>
      <c r="J408" s="240">
        <v>2.5</v>
      </c>
      <c r="K408" s="237">
        <v>38.4</v>
      </c>
      <c r="L408" s="241">
        <v>32.700000000000003</v>
      </c>
      <c r="M408" s="237">
        <f t="shared" si="12"/>
        <v>3139.2000000000003</v>
      </c>
      <c r="N408" s="240">
        <v>0</v>
      </c>
      <c r="O408" s="251">
        <f t="shared" si="13"/>
        <v>0</v>
      </c>
      <c r="P408" s="254"/>
      <c r="Q408" s="257" t="s">
        <v>265</v>
      </c>
      <c r="W408" s="230">
        <v>0</v>
      </c>
    </row>
    <row r="409" spans="1:23" s="230" customFormat="1" x14ac:dyDescent="0.25">
      <c r="A409" s="248">
        <v>409</v>
      </c>
      <c r="B409" s="237" t="s">
        <v>539</v>
      </c>
      <c r="C409" s="237" t="s">
        <v>276</v>
      </c>
      <c r="D409" s="239">
        <v>2.1</v>
      </c>
      <c r="E409" s="238" t="s">
        <v>542</v>
      </c>
      <c r="F409" s="238"/>
      <c r="G409" s="239" t="s">
        <v>240</v>
      </c>
      <c r="H409" s="237" t="s">
        <v>278</v>
      </c>
      <c r="I409" s="237" t="s">
        <v>9</v>
      </c>
      <c r="J409" s="240">
        <v>5</v>
      </c>
      <c r="K409" s="237">
        <v>38.4</v>
      </c>
      <c r="L409" s="241">
        <v>12.4</v>
      </c>
      <c r="M409" s="237">
        <f t="shared" si="12"/>
        <v>2380.8000000000002</v>
      </c>
      <c r="N409" s="240">
        <v>0</v>
      </c>
      <c r="O409" s="251">
        <f t="shared" si="13"/>
        <v>0</v>
      </c>
      <c r="P409" s="254"/>
      <c r="Q409" s="257" t="s">
        <v>286</v>
      </c>
      <c r="W409" s="230">
        <v>0</v>
      </c>
    </row>
    <row r="410" spans="1:23" s="230" customFormat="1" x14ac:dyDescent="0.25">
      <c r="A410" s="248">
        <v>410</v>
      </c>
      <c r="B410" s="237" t="s">
        <v>539</v>
      </c>
      <c r="C410" s="237" t="s">
        <v>276</v>
      </c>
      <c r="D410" s="239">
        <v>2.2000000000000002</v>
      </c>
      <c r="E410" s="238" t="s">
        <v>319</v>
      </c>
      <c r="F410" s="238"/>
      <c r="G410" s="239" t="s">
        <v>240</v>
      </c>
      <c r="H410" s="237" t="s">
        <v>278</v>
      </c>
      <c r="I410" s="237" t="s">
        <v>9</v>
      </c>
      <c r="J410" s="240">
        <v>5</v>
      </c>
      <c r="K410" s="237">
        <v>38.4</v>
      </c>
      <c r="L410" s="241">
        <v>4.8499999999999996</v>
      </c>
      <c r="M410" s="237">
        <f t="shared" si="12"/>
        <v>931.19999999999993</v>
      </c>
      <c r="N410" s="240">
        <v>0</v>
      </c>
      <c r="O410" s="251">
        <f t="shared" si="13"/>
        <v>0</v>
      </c>
      <c r="P410" s="254"/>
      <c r="Q410" s="257" t="s">
        <v>274</v>
      </c>
      <c r="W410" s="230">
        <v>0</v>
      </c>
    </row>
    <row r="411" spans="1:23" s="230" customFormat="1" x14ac:dyDescent="0.25">
      <c r="A411" s="248">
        <v>411</v>
      </c>
      <c r="B411" s="237" t="s">
        <v>539</v>
      </c>
      <c r="C411" s="237" t="s">
        <v>276</v>
      </c>
      <c r="D411" s="239">
        <v>3</v>
      </c>
      <c r="E411" s="238" t="s">
        <v>543</v>
      </c>
      <c r="F411" s="238"/>
      <c r="G411" s="239" t="s">
        <v>240</v>
      </c>
      <c r="H411" s="237" t="s">
        <v>278</v>
      </c>
      <c r="I411" s="237" t="s">
        <v>9</v>
      </c>
      <c r="J411" s="240">
        <v>5</v>
      </c>
      <c r="K411" s="237">
        <v>38.4</v>
      </c>
      <c r="L411" s="241">
        <v>19.100000000000001</v>
      </c>
      <c r="M411" s="237">
        <f t="shared" si="12"/>
        <v>3667.2000000000003</v>
      </c>
      <c r="N411" s="240">
        <v>0</v>
      </c>
      <c r="O411" s="251">
        <f t="shared" si="13"/>
        <v>0</v>
      </c>
      <c r="P411" s="254"/>
      <c r="Q411" s="257" t="s">
        <v>266</v>
      </c>
      <c r="W411" s="230">
        <v>0</v>
      </c>
    </row>
    <row r="412" spans="1:23" s="230" customFormat="1" x14ac:dyDescent="0.25">
      <c r="A412" s="248">
        <v>412</v>
      </c>
      <c r="B412" s="237" t="s">
        <v>539</v>
      </c>
      <c r="C412" s="237" t="s">
        <v>276</v>
      </c>
      <c r="D412" s="239">
        <v>3.1</v>
      </c>
      <c r="E412" s="238" t="s">
        <v>319</v>
      </c>
      <c r="F412" s="238"/>
      <c r="G412" s="239" t="s">
        <v>240</v>
      </c>
      <c r="H412" s="237" t="s">
        <v>278</v>
      </c>
      <c r="I412" s="237" t="s">
        <v>9</v>
      </c>
      <c r="J412" s="240">
        <v>5</v>
      </c>
      <c r="K412" s="237">
        <v>38.4</v>
      </c>
      <c r="L412" s="241">
        <v>5.2</v>
      </c>
      <c r="M412" s="237">
        <f t="shared" si="12"/>
        <v>998.40000000000009</v>
      </c>
      <c r="N412" s="240">
        <v>0</v>
      </c>
      <c r="O412" s="251">
        <f t="shared" si="13"/>
        <v>0</v>
      </c>
      <c r="P412" s="254"/>
      <c r="Q412" s="257" t="s">
        <v>317</v>
      </c>
      <c r="W412" s="230">
        <v>0</v>
      </c>
    </row>
    <row r="413" spans="1:23" s="230" customFormat="1" x14ac:dyDescent="0.25">
      <c r="A413" s="248">
        <v>413</v>
      </c>
      <c r="B413" s="237" t="s">
        <v>539</v>
      </c>
      <c r="C413" s="237" t="s">
        <v>276</v>
      </c>
      <c r="D413" s="239">
        <v>4</v>
      </c>
      <c r="E413" s="238" t="s">
        <v>521</v>
      </c>
      <c r="F413" s="238"/>
      <c r="G413" s="239" t="s">
        <v>244</v>
      </c>
      <c r="H413" s="237" t="s">
        <v>278</v>
      </c>
      <c r="I413" s="237" t="s">
        <v>285</v>
      </c>
      <c r="J413" s="240">
        <v>2.5</v>
      </c>
      <c r="K413" s="237">
        <v>38.4</v>
      </c>
      <c r="L413" s="241">
        <v>54.8</v>
      </c>
      <c r="M413" s="237">
        <f t="shared" si="12"/>
        <v>5260.7999999999993</v>
      </c>
      <c r="N413" s="240">
        <v>0</v>
      </c>
      <c r="O413" s="251">
        <f t="shared" si="13"/>
        <v>0</v>
      </c>
      <c r="P413" s="254"/>
      <c r="Q413" s="257" t="s">
        <v>264</v>
      </c>
      <c r="W413" s="230">
        <v>0</v>
      </c>
    </row>
    <row r="414" spans="1:23" s="230" customFormat="1" x14ac:dyDescent="0.25">
      <c r="A414" s="248">
        <v>414</v>
      </c>
      <c r="B414" s="237" t="s">
        <v>539</v>
      </c>
      <c r="C414" s="237" t="s">
        <v>276</v>
      </c>
      <c r="D414" s="239">
        <v>4.0999999999999996</v>
      </c>
      <c r="E414" s="238" t="s">
        <v>434</v>
      </c>
      <c r="F414" s="238"/>
      <c r="G414" s="239" t="s">
        <v>236</v>
      </c>
      <c r="H414" s="237" t="s">
        <v>278</v>
      </c>
      <c r="I414" s="237" t="s">
        <v>27</v>
      </c>
      <c r="J414" s="240">
        <v>5</v>
      </c>
      <c r="K414" s="237">
        <v>38.4</v>
      </c>
      <c r="L414" s="241">
        <v>5.8</v>
      </c>
      <c r="M414" s="237">
        <f t="shared" si="12"/>
        <v>1113.5999999999999</v>
      </c>
      <c r="N414" s="240">
        <v>0</v>
      </c>
      <c r="O414" s="251">
        <f t="shared" si="13"/>
        <v>0</v>
      </c>
      <c r="P414" s="254"/>
      <c r="Q414" s="257" t="s">
        <v>268</v>
      </c>
      <c r="W414" s="230">
        <v>0</v>
      </c>
    </row>
    <row r="415" spans="1:23" s="230" customFormat="1" x14ac:dyDescent="0.25">
      <c r="A415" s="248">
        <v>415</v>
      </c>
      <c r="B415" s="237" t="s">
        <v>539</v>
      </c>
      <c r="C415" s="237" t="s">
        <v>280</v>
      </c>
      <c r="D415" s="239">
        <v>4.2</v>
      </c>
      <c r="E415" s="238" t="s">
        <v>260</v>
      </c>
      <c r="F415" s="238"/>
      <c r="G415" s="239" t="s">
        <v>236</v>
      </c>
      <c r="H415" s="237" t="s">
        <v>278</v>
      </c>
      <c r="I415" s="237" t="s">
        <v>285</v>
      </c>
      <c r="J415" s="240">
        <v>5</v>
      </c>
      <c r="K415" s="237">
        <v>38.4</v>
      </c>
      <c r="L415" s="241">
        <v>45.04</v>
      </c>
      <c r="M415" s="237">
        <f t="shared" si="12"/>
        <v>8647.68</v>
      </c>
      <c r="N415" s="240">
        <v>0</v>
      </c>
      <c r="O415" s="251">
        <f t="shared" si="13"/>
        <v>0</v>
      </c>
      <c r="P415" s="254"/>
      <c r="Q415" s="257" t="s">
        <v>261</v>
      </c>
      <c r="W415" s="230">
        <v>0</v>
      </c>
    </row>
    <row r="416" spans="1:23" s="230" customFormat="1" x14ac:dyDescent="0.25">
      <c r="A416" s="248">
        <v>416</v>
      </c>
      <c r="B416" s="237" t="s">
        <v>539</v>
      </c>
      <c r="C416" s="237" t="s">
        <v>276</v>
      </c>
      <c r="D416" s="239">
        <v>5</v>
      </c>
      <c r="E416" s="238" t="s">
        <v>521</v>
      </c>
      <c r="F416" s="238"/>
      <c r="G416" s="239" t="s">
        <v>244</v>
      </c>
      <c r="H416" s="237" t="s">
        <v>278</v>
      </c>
      <c r="I416" s="237" t="s">
        <v>285</v>
      </c>
      <c r="J416" s="240">
        <v>2.5</v>
      </c>
      <c r="K416" s="237">
        <v>38.4</v>
      </c>
      <c r="L416" s="241">
        <v>54</v>
      </c>
      <c r="M416" s="237">
        <f t="shared" si="12"/>
        <v>5184</v>
      </c>
      <c r="N416" s="240">
        <v>0</v>
      </c>
      <c r="O416" s="251">
        <f t="shared" si="13"/>
        <v>0</v>
      </c>
      <c r="P416" s="254"/>
      <c r="Q416" s="257" t="s">
        <v>273</v>
      </c>
      <c r="W416" s="230">
        <v>0</v>
      </c>
    </row>
    <row r="417" spans="1:23" s="230" customFormat="1" x14ac:dyDescent="0.25">
      <c r="A417" s="248">
        <v>417</v>
      </c>
      <c r="B417" s="237" t="s">
        <v>539</v>
      </c>
      <c r="C417" s="237" t="s">
        <v>276</v>
      </c>
      <c r="D417" s="239">
        <v>5.0999999999999996</v>
      </c>
      <c r="E417" s="238" t="s">
        <v>262</v>
      </c>
      <c r="F417" s="238"/>
      <c r="G417" s="239" t="s">
        <v>239</v>
      </c>
      <c r="H417" s="237" t="s">
        <v>278</v>
      </c>
      <c r="I417" s="237" t="s">
        <v>24</v>
      </c>
      <c r="J417" s="240">
        <v>5</v>
      </c>
      <c r="K417" s="237">
        <v>38.4</v>
      </c>
      <c r="L417" s="241">
        <v>6</v>
      </c>
      <c r="M417" s="237">
        <f t="shared" si="12"/>
        <v>1152</v>
      </c>
      <c r="N417" s="240">
        <v>0</v>
      </c>
      <c r="O417" s="251">
        <f t="shared" si="13"/>
        <v>0</v>
      </c>
      <c r="P417" s="254"/>
      <c r="Q417" s="257" t="s">
        <v>390</v>
      </c>
      <c r="W417" s="230">
        <v>0</v>
      </c>
    </row>
    <row r="418" spans="1:23" s="230" customFormat="1" x14ac:dyDescent="0.25">
      <c r="A418" s="248">
        <v>418</v>
      </c>
      <c r="B418" s="237" t="s">
        <v>539</v>
      </c>
      <c r="C418" s="237" t="s">
        <v>276</v>
      </c>
      <c r="D418" s="239">
        <v>5.0999999999999996</v>
      </c>
      <c r="E418" s="238" t="s">
        <v>260</v>
      </c>
      <c r="F418" s="238"/>
      <c r="G418" s="239" t="s">
        <v>236</v>
      </c>
      <c r="H418" s="237" t="s">
        <v>278</v>
      </c>
      <c r="I418" s="237" t="s">
        <v>24</v>
      </c>
      <c r="J418" s="240">
        <v>5</v>
      </c>
      <c r="K418" s="237">
        <v>38.4</v>
      </c>
      <c r="L418" s="241">
        <v>8.1</v>
      </c>
      <c r="M418" s="237">
        <f t="shared" si="12"/>
        <v>1555.1999999999998</v>
      </c>
      <c r="N418" s="240">
        <v>0</v>
      </c>
      <c r="O418" s="251">
        <f t="shared" si="13"/>
        <v>0</v>
      </c>
      <c r="P418" s="254"/>
      <c r="Q418" s="257" t="s">
        <v>275</v>
      </c>
      <c r="W418" s="230">
        <v>0</v>
      </c>
    </row>
    <row r="419" spans="1:23" s="230" customFormat="1" x14ac:dyDescent="0.25">
      <c r="A419" s="248">
        <v>419</v>
      </c>
      <c r="B419" s="237" t="s">
        <v>539</v>
      </c>
      <c r="C419" s="237" t="s">
        <v>276</v>
      </c>
      <c r="D419" s="239">
        <v>5.2</v>
      </c>
      <c r="E419" s="238" t="s">
        <v>418</v>
      </c>
      <c r="F419" s="238"/>
      <c r="G419" s="239" t="s">
        <v>240</v>
      </c>
      <c r="H419" s="237" t="s">
        <v>278</v>
      </c>
      <c r="I419" s="237" t="s">
        <v>24</v>
      </c>
      <c r="J419" s="240">
        <v>5</v>
      </c>
      <c r="K419" s="237">
        <v>38.4</v>
      </c>
      <c r="L419" s="241">
        <v>11</v>
      </c>
      <c r="M419" s="237">
        <f t="shared" si="12"/>
        <v>2112</v>
      </c>
      <c r="N419" s="240">
        <v>0</v>
      </c>
      <c r="O419" s="251">
        <f t="shared" si="13"/>
        <v>0</v>
      </c>
      <c r="P419" s="254"/>
      <c r="Q419" s="257" t="s">
        <v>259</v>
      </c>
      <c r="W419" s="230">
        <v>0</v>
      </c>
    </row>
    <row r="420" spans="1:23" s="230" customFormat="1" x14ac:dyDescent="0.25">
      <c r="A420" s="248">
        <v>420</v>
      </c>
      <c r="B420" s="237" t="s">
        <v>539</v>
      </c>
      <c r="C420" s="237" t="s">
        <v>280</v>
      </c>
      <c r="D420" s="239">
        <v>950</v>
      </c>
      <c r="E420" s="238" t="s">
        <v>306</v>
      </c>
      <c r="F420" s="238"/>
      <c r="G420" s="239" t="s">
        <v>236</v>
      </c>
      <c r="H420" s="237" t="s">
        <v>278</v>
      </c>
      <c r="I420" s="237" t="s">
        <v>285</v>
      </c>
      <c r="J420" s="240">
        <v>5</v>
      </c>
      <c r="K420" s="237">
        <v>38.4</v>
      </c>
      <c r="L420" s="241">
        <v>14</v>
      </c>
      <c r="M420" s="237">
        <f t="shared" si="12"/>
        <v>2688</v>
      </c>
      <c r="N420" s="240">
        <v>0</v>
      </c>
      <c r="O420" s="251">
        <f t="shared" si="13"/>
        <v>0</v>
      </c>
      <c r="P420" s="254"/>
      <c r="Q420" s="257" t="s">
        <v>342</v>
      </c>
      <c r="W420" s="230">
        <v>0</v>
      </c>
    </row>
    <row r="421" spans="1:23" s="230" customFormat="1" x14ac:dyDescent="0.25">
      <c r="A421" s="248">
        <v>421</v>
      </c>
      <c r="B421" s="237" t="s">
        <v>539</v>
      </c>
      <c r="C421" s="237" t="s">
        <v>280</v>
      </c>
      <c r="D421" s="239">
        <v>950</v>
      </c>
      <c r="E421" s="238" t="s">
        <v>360</v>
      </c>
      <c r="F421" s="238"/>
      <c r="G421" s="239" t="s">
        <v>238</v>
      </c>
      <c r="H421" s="237" t="s">
        <v>278</v>
      </c>
      <c r="I421" s="237" t="s">
        <v>285</v>
      </c>
      <c r="J421" s="240">
        <v>2.5</v>
      </c>
      <c r="K421" s="237">
        <v>38.4</v>
      </c>
      <c r="L421" s="241">
        <v>4</v>
      </c>
      <c r="M421" s="237">
        <f t="shared" si="12"/>
        <v>384</v>
      </c>
      <c r="N421" s="240">
        <v>0</v>
      </c>
      <c r="O421" s="251">
        <f t="shared" si="13"/>
        <v>0</v>
      </c>
      <c r="P421" s="254"/>
      <c r="Q421" s="257" t="s">
        <v>396</v>
      </c>
      <c r="W421" s="230">
        <v>0</v>
      </c>
    </row>
    <row r="422" spans="1:23" s="230" customFormat="1" x14ac:dyDescent="0.25">
      <c r="A422" s="248">
        <v>422</v>
      </c>
      <c r="B422" s="237" t="s">
        <v>539</v>
      </c>
      <c r="C422" s="237" t="s">
        <v>312</v>
      </c>
      <c r="D422" s="239">
        <v>10</v>
      </c>
      <c r="E422" s="238" t="s">
        <v>521</v>
      </c>
      <c r="F422" s="238"/>
      <c r="G422" s="239" t="s">
        <v>244</v>
      </c>
      <c r="H422" s="237" t="s">
        <v>278</v>
      </c>
      <c r="I422" s="237" t="s">
        <v>285</v>
      </c>
      <c r="J422" s="240">
        <v>2.5</v>
      </c>
      <c r="K422" s="237">
        <v>38.4</v>
      </c>
      <c r="L422" s="241">
        <v>34.1</v>
      </c>
      <c r="M422" s="237">
        <f t="shared" si="12"/>
        <v>3273.6000000000004</v>
      </c>
      <c r="N422" s="240">
        <v>0</v>
      </c>
      <c r="O422" s="251">
        <f t="shared" si="13"/>
        <v>0</v>
      </c>
      <c r="P422" s="254"/>
      <c r="Q422" s="257" t="s">
        <v>266</v>
      </c>
      <c r="W422" s="230">
        <v>0</v>
      </c>
    </row>
    <row r="423" spans="1:23" s="230" customFormat="1" x14ac:dyDescent="0.25">
      <c r="A423" s="248">
        <v>423</v>
      </c>
      <c r="B423" s="237" t="s">
        <v>539</v>
      </c>
      <c r="C423" s="237" t="s">
        <v>312</v>
      </c>
      <c r="D423" s="239">
        <v>11</v>
      </c>
      <c r="E423" s="238" t="s">
        <v>521</v>
      </c>
      <c r="F423" s="238"/>
      <c r="G423" s="239" t="s">
        <v>246</v>
      </c>
      <c r="H423" s="237" t="s">
        <v>278</v>
      </c>
      <c r="I423" s="237" t="s">
        <v>285</v>
      </c>
      <c r="J423" s="240">
        <v>5</v>
      </c>
      <c r="K423" s="237">
        <v>38.4</v>
      </c>
      <c r="L423" s="241">
        <v>42.8</v>
      </c>
      <c r="M423" s="237">
        <f t="shared" si="12"/>
        <v>8217.5999999999985</v>
      </c>
      <c r="N423" s="240">
        <v>0</v>
      </c>
      <c r="O423" s="251">
        <f t="shared" si="13"/>
        <v>0</v>
      </c>
      <c r="P423" s="254"/>
      <c r="Q423" s="257" t="s">
        <v>273</v>
      </c>
      <c r="W423" s="230">
        <v>0</v>
      </c>
    </row>
    <row r="424" spans="1:23" s="230" customFormat="1" x14ac:dyDescent="0.25">
      <c r="A424" s="248">
        <v>424</v>
      </c>
      <c r="B424" s="237" t="s">
        <v>539</v>
      </c>
      <c r="C424" s="237" t="s">
        <v>398</v>
      </c>
      <c r="D424" s="239">
        <v>12</v>
      </c>
      <c r="E424" s="238" t="s">
        <v>260</v>
      </c>
      <c r="F424" s="238"/>
      <c r="G424" s="239" t="s">
        <v>235</v>
      </c>
      <c r="H424" s="237" t="s">
        <v>278</v>
      </c>
      <c r="I424" s="237" t="s">
        <v>285</v>
      </c>
      <c r="J424" s="240">
        <v>2.5</v>
      </c>
      <c r="K424" s="237">
        <v>38.4</v>
      </c>
      <c r="L424" s="241">
        <v>32.630000000000003</v>
      </c>
      <c r="M424" s="237">
        <f t="shared" si="12"/>
        <v>3132.4800000000005</v>
      </c>
      <c r="N424" s="240">
        <v>0</v>
      </c>
      <c r="O424" s="251">
        <f t="shared" si="13"/>
        <v>0</v>
      </c>
      <c r="P424" s="254"/>
      <c r="Q424" s="257" t="s">
        <v>286</v>
      </c>
      <c r="W424" s="230">
        <v>0</v>
      </c>
    </row>
    <row r="425" spans="1:23" s="230" customFormat="1" x14ac:dyDescent="0.25">
      <c r="A425" s="248">
        <v>425</v>
      </c>
      <c r="B425" s="237" t="s">
        <v>539</v>
      </c>
      <c r="C425" s="237" t="s">
        <v>312</v>
      </c>
      <c r="D425" s="239">
        <v>12.1</v>
      </c>
      <c r="E425" s="238" t="s">
        <v>442</v>
      </c>
      <c r="F425" s="238"/>
      <c r="G425" s="239" t="s">
        <v>232</v>
      </c>
      <c r="H425" s="237"/>
      <c r="I425" s="237" t="s">
        <v>285</v>
      </c>
      <c r="J425" s="240">
        <v>0</v>
      </c>
      <c r="K425" s="237">
        <v>38.4</v>
      </c>
      <c r="L425" s="241">
        <v>0.7</v>
      </c>
      <c r="M425" s="237">
        <f t="shared" si="12"/>
        <v>0</v>
      </c>
      <c r="N425" s="240">
        <v>1</v>
      </c>
      <c r="O425" s="251">
        <f t="shared" si="13"/>
        <v>0</v>
      </c>
      <c r="P425" s="254"/>
      <c r="Q425" s="257" t="s">
        <v>268</v>
      </c>
      <c r="W425" s="230">
        <v>0</v>
      </c>
    </row>
    <row r="426" spans="1:23" s="230" customFormat="1" x14ac:dyDescent="0.25">
      <c r="A426" s="248">
        <v>426</v>
      </c>
      <c r="B426" s="237" t="s">
        <v>539</v>
      </c>
      <c r="C426" s="237" t="s">
        <v>312</v>
      </c>
      <c r="D426" s="239">
        <v>6</v>
      </c>
      <c r="E426" s="238" t="s">
        <v>521</v>
      </c>
      <c r="F426" s="238"/>
      <c r="G426" s="239" t="s">
        <v>244</v>
      </c>
      <c r="H426" s="237" t="s">
        <v>278</v>
      </c>
      <c r="I426" s="237" t="s">
        <v>285</v>
      </c>
      <c r="J426" s="240">
        <v>2.5</v>
      </c>
      <c r="K426" s="237">
        <v>38.4</v>
      </c>
      <c r="L426" s="241">
        <v>53.5</v>
      </c>
      <c r="M426" s="237">
        <f t="shared" si="12"/>
        <v>5136</v>
      </c>
      <c r="N426" s="240">
        <v>0</v>
      </c>
      <c r="O426" s="251">
        <f t="shared" si="13"/>
        <v>0</v>
      </c>
      <c r="P426" s="254"/>
      <c r="Q426" s="257" t="s">
        <v>257</v>
      </c>
      <c r="W426" s="230">
        <v>0</v>
      </c>
    </row>
    <row r="427" spans="1:23" s="230" customFormat="1" x14ac:dyDescent="0.25">
      <c r="A427" s="248">
        <v>427</v>
      </c>
      <c r="B427" s="237" t="s">
        <v>539</v>
      </c>
      <c r="C427" s="237" t="s">
        <v>312</v>
      </c>
      <c r="D427" s="239">
        <v>7</v>
      </c>
      <c r="E427" s="238" t="s">
        <v>521</v>
      </c>
      <c r="F427" s="238"/>
      <c r="G427" s="239" t="s">
        <v>244</v>
      </c>
      <c r="H427" s="237" t="s">
        <v>278</v>
      </c>
      <c r="I427" s="237" t="s">
        <v>285</v>
      </c>
      <c r="J427" s="240">
        <v>2.5</v>
      </c>
      <c r="K427" s="237">
        <v>38.4</v>
      </c>
      <c r="L427" s="241">
        <v>54.7</v>
      </c>
      <c r="M427" s="237">
        <f t="shared" si="12"/>
        <v>5251.2000000000007</v>
      </c>
      <c r="N427" s="240">
        <v>0</v>
      </c>
      <c r="O427" s="251">
        <f t="shared" si="13"/>
        <v>0</v>
      </c>
      <c r="P427" s="254"/>
      <c r="Q427" s="257" t="s">
        <v>264</v>
      </c>
      <c r="W427" s="230">
        <v>0</v>
      </c>
    </row>
    <row r="428" spans="1:23" s="230" customFormat="1" x14ac:dyDescent="0.25">
      <c r="A428" s="248">
        <v>428</v>
      </c>
      <c r="B428" s="237" t="s">
        <v>539</v>
      </c>
      <c r="C428" s="237" t="s">
        <v>312</v>
      </c>
      <c r="D428" s="239">
        <v>8</v>
      </c>
      <c r="E428" s="238" t="s">
        <v>541</v>
      </c>
      <c r="F428" s="238"/>
      <c r="G428" s="239" t="s">
        <v>244</v>
      </c>
      <c r="H428" s="237" t="s">
        <v>278</v>
      </c>
      <c r="I428" s="237" t="s">
        <v>28</v>
      </c>
      <c r="J428" s="240">
        <v>2.5</v>
      </c>
      <c r="K428" s="237">
        <v>38.4</v>
      </c>
      <c r="L428" s="241">
        <v>16.600000000000001</v>
      </c>
      <c r="M428" s="237">
        <f t="shared" si="12"/>
        <v>1593.6000000000001</v>
      </c>
      <c r="N428" s="240">
        <v>0</v>
      </c>
      <c r="O428" s="251">
        <f t="shared" si="13"/>
        <v>0</v>
      </c>
      <c r="P428" s="254"/>
      <c r="Q428" s="257" t="s">
        <v>317</v>
      </c>
      <c r="W428" s="230">
        <v>0</v>
      </c>
    </row>
    <row r="429" spans="1:23" s="230" customFormat="1" x14ac:dyDescent="0.25">
      <c r="A429" s="248">
        <v>429</v>
      </c>
      <c r="B429" s="237" t="s">
        <v>539</v>
      </c>
      <c r="C429" s="237" t="s">
        <v>312</v>
      </c>
      <c r="D429" s="239">
        <v>9</v>
      </c>
      <c r="E429" s="238" t="s">
        <v>521</v>
      </c>
      <c r="F429" s="238"/>
      <c r="G429" s="239" t="s">
        <v>244</v>
      </c>
      <c r="H429" s="237" t="s">
        <v>278</v>
      </c>
      <c r="I429" s="237" t="s">
        <v>285</v>
      </c>
      <c r="J429" s="240">
        <v>2.5</v>
      </c>
      <c r="K429" s="237">
        <v>38.4</v>
      </c>
      <c r="L429" s="241">
        <v>54.2</v>
      </c>
      <c r="M429" s="237">
        <f t="shared" si="12"/>
        <v>5203.2000000000007</v>
      </c>
      <c r="N429" s="240">
        <v>0</v>
      </c>
      <c r="O429" s="251">
        <f t="shared" si="13"/>
        <v>0</v>
      </c>
      <c r="P429" s="254"/>
      <c r="Q429" s="257" t="s">
        <v>265</v>
      </c>
      <c r="W429" s="230">
        <v>0</v>
      </c>
    </row>
    <row r="430" spans="1:23" s="230" customFormat="1" x14ac:dyDescent="0.25">
      <c r="A430" s="248">
        <v>430</v>
      </c>
      <c r="B430" s="237" t="s">
        <v>539</v>
      </c>
      <c r="C430" s="237" t="s">
        <v>398</v>
      </c>
      <c r="D430" s="239">
        <v>950</v>
      </c>
      <c r="E430" s="238" t="s">
        <v>360</v>
      </c>
      <c r="F430" s="238"/>
      <c r="G430" s="239" t="s">
        <v>239</v>
      </c>
      <c r="H430" s="237" t="s">
        <v>278</v>
      </c>
      <c r="I430" s="237" t="s">
        <v>285</v>
      </c>
      <c r="J430" s="240">
        <v>5</v>
      </c>
      <c r="K430" s="237">
        <v>38.4</v>
      </c>
      <c r="L430" s="241">
        <v>24</v>
      </c>
      <c r="M430" s="237">
        <f t="shared" si="12"/>
        <v>4608</v>
      </c>
      <c r="N430" s="240">
        <v>0</v>
      </c>
      <c r="O430" s="251">
        <f t="shared" si="13"/>
        <v>0</v>
      </c>
      <c r="P430" s="254"/>
      <c r="Q430" s="257" t="s">
        <v>408</v>
      </c>
      <c r="W430" s="230">
        <v>0</v>
      </c>
    </row>
    <row r="431" spans="1:23" s="230" customFormat="1" x14ac:dyDescent="0.25">
      <c r="A431" s="248">
        <v>431</v>
      </c>
      <c r="B431" s="237" t="s">
        <v>539</v>
      </c>
      <c r="C431" s="237" t="s">
        <v>398</v>
      </c>
      <c r="D431" s="239">
        <v>950</v>
      </c>
      <c r="E431" s="238" t="s">
        <v>306</v>
      </c>
      <c r="F431" s="238"/>
      <c r="G431" s="239" t="s">
        <v>235</v>
      </c>
      <c r="H431" s="237" t="s">
        <v>278</v>
      </c>
      <c r="I431" s="237" t="s">
        <v>285</v>
      </c>
      <c r="J431" s="240">
        <v>2.5</v>
      </c>
      <c r="K431" s="237">
        <v>38.4</v>
      </c>
      <c r="L431" s="241">
        <v>12.4</v>
      </c>
      <c r="M431" s="237">
        <f t="shared" si="12"/>
        <v>1190.4000000000001</v>
      </c>
      <c r="N431" s="240">
        <v>0</v>
      </c>
      <c r="O431" s="251">
        <f t="shared" si="13"/>
        <v>0</v>
      </c>
      <c r="P431" s="254"/>
      <c r="Q431" s="257" t="s">
        <v>274</v>
      </c>
      <c r="W431" s="230">
        <v>0</v>
      </c>
    </row>
    <row r="432" spans="1:23" s="230" customFormat="1" x14ac:dyDescent="0.25">
      <c r="A432" s="248">
        <v>432</v>
      </c>
      <c r="B432" s="237" t="s">
        <v>539</v>
      </c>
      <c r="C432" s="237" t="s">
        <v>536</v>
      </c>
      <c r="D432" s="239">
        <v>13</v>
      </c>
      <c r="E432" s="238" t="s">
        <v>319</v>
      </c>
      <c r="F432" s="238"/>
      <c r="G432" s="239" t="s">
        <v>240</v>
      </c>
      <c r="H432" s="237" t="s">
        <v>278</v>
      </c>
      <c r="I432" s="237" t="s">
        <v>285</v>
      </c>
      <c r="J432" s="240">
        <v>5</v>
      </c>
      <c r="K432" s="237">
        <v>38.4</v>
      </c>
      <c r="L432" s="241">
        <v>2</v>
      </c>
      <c r="M432" s="237">
        <f t="shared" si="12"/>
        <v>384</v>
      </c>
      <c r="N432" s="240">
        <v>0</v>
      </c>
      <c r="O432" s="251">
        <f t="shared" si="13"/>
        <v>0</v>
      </c>
      <c r="P432" s="254"/>
      <c r="Q432" s="257" t="s">
        <v>265</v>
      </c>
      <c r="W432" s="230">
        <v>0</v>
      </c>
    </row>
    <row r="433" spans="1:23" s="230" customFormat="1" x14ac:dyDescent="0.25">
      <c r="A433" s="248">
        <v>433</v>
      </c>
      <c r="B433" s="237" t="s">
        <v>539</v>
      </c>
      <c r="C433" s="237" t="s">
        <v>536</v>
      </c>
      <c r="D433" s="239">
        <v>13.1</v>
      </c>
      <c r="E433" s="238" t="s">
        <v>544</v>
      </c>
      <c r="F433" s="238"/>
      <c r="G433" s="239" t="s">
        <v>240</v>
      </c>
      <c r="H433" s="237" t="s">
        <v>278</v>
      </c>
      <c r="I433" s="237" t="s">
        <v>285</v>
      </c>
      <c r="J433" s="240">
        <v>5</v>
      </c>
      <c r="K433" s="237">
        <v>38.4</v>
      </c>
      <c r="L433" s="241">
        <v>2</v>
      </c>
      <c r="M433" s="237">
        <f t="shared" si="12"/>
        <v>384</v>
      </c>
      <c r="N433" s="240">
        <v>0</v>
      </c>
      <c r="O433" s="251">
        <f t="shared" si="13"/>
        <v>0</v>
      </c>
      <c r="P433" s="254"/>
      <c r="Q433" s="257" t="s">
        <v>271</v>
      </c>
      <c r="W433" s="230">
        <v>0</v>
      </c>
    </row>
    <row r="434" spans="1:23" s="230" customFormat="1" x14ac:dyDescent="0.25">
      <c r="A434" s="248">
        <v>434</v>
      </c>
      <c r="B434" s="237" t="s">
        <v>539</v>
      </c>
      <c r="C434" s="237" t="s">
        <v>536</v>
      </c>
      <c r="D434" s="239">
        <v>14</v>
      </c>
      <c r="E434" s="238" t="s">
        <v>326</v>
      </c>
      <c r="F434" s="238"/>
      <c r="G434" s="239" t="s">
        <v>232</v>
      </c>
      <c r="H434" s="237"/>
      <c r="I434" s="237" t="s">
        <v>374</v>
      </c>
      <c r="J434" s="240">
        <v>0</v>
      </c>
      <c r="K434" s="237">
        <v>38.4</v>
      </c>
      <c r="L434" s="241">
        <v>87.6</v>
      </c>
      <c r="M434" s="237">
        <f t="shared" si="12"/>
        <v>0</v>
      </c>
      <c r="N434" s="240">
        <v>1</v>
      </c>
      <c r="O434" s="251">
        <f t="shared" si="13"/>
        <v>0</v>
      </c>
      <c r="P434" s="254"/>
      <c r="Q434" s="257" t="s">
        <v>266</v>
      </c>
      <c r="W434" s="230">
        <v>0</v>
      </c>
    </row>
    <row r="435" spans="1:23" s="230" customFormat="1" x14ac:dyDescent="0.25">
      <c r="A435" s="248">
        <v>435</v>
      </c>
      <c r="B435" s="237" t="s">
        <v>539</v>
      </c>
      <c r="C435" s="237" t="s">
        <v>536</v>
      </c>
      <c r="D435" s="239">
        <v>15</v>
      </c>
      <c r="E435" s="238" t="s">
        <v>545</v>
      </c>
      <c r="F435" s="238"/>
      <c r="G435" s="239" t="s">
        <v>232</v>
      </c>
      <c r="H435" s="237"/>
      <c r="I435" s="237" t="s">
        <v>374</v>
      </c>
      <c r="J435" s="240">
        <v>0</v>
      </c>
      <c r="K435" s="237">
        <v>38.4</v>
      </c>
      <c r="L435" s="241">
        <v>238.7</v>
      </c>
      <c r="M435" s="237">
        <f t="shared" si="12"/>
        <v>0</v>
      </c>
      <c r="N435" s="240">
        <v>1</v>
      </c>
      <c r="O435" s="251">
        <f t="shared" si="13"/>
        <v>0</v>
      </c>
      <c r="P435" s="254"/>
      <c r="Q435" s="257" t="s">
        <v>268</v>
      </c>
      <c r="W435" s="230">
        <v>0</v>
      </c>
    </row>
    <row r="436" spans="1:23" s="230" customFormat="1" x14ac:dyDescent="0.25">
      <c r="A436" s="248">
        <v>436</v>
      </c>
      <c r="B436" s="237" t="s">
        <v>539</v>
      </c>
      <c r="C436" s="237" t="s">
        <v>536</v>
      </c>
      <c r="D436" s="239">
        <v>950</v>
      </c>
      <c r="E436" s="238" t="s">
        <v>335</v>
      </c>
      <c r="F436" s="238"/>
      <c r="G436" s="239" t="s">
        <v>238</v>
      </c>
      <c r="H436" s="237" t="s">
        <v>278</v>
      </c>
      <c r="I436" s="237" t="s">
        <v>285</v>
      </c>
      <c r="J436" s="240">
        <v>2.5</v>
      </c>
      <c r="K436" s="237">
        <v>38.4</v>
      </c>
      <c r="L436" s="241">
        <v>23</v>
      </c>
      <c r="M436" s="237">
        <f t="shared" si="12"/>
        <v>2208</v>
      </c>
      <c r="N436" s="240">
        <v>0</v>
      </c>
      <c r="O436" s="251">
        <f t="shared" si="13"/>
        <v>0</v>
      </c>
      <c r="P436" s="254"/>
      <c r="Q436" s="257" t="s">
        <v>381</v>
      </c>
      <c r="W436" s="230">
        <v>0</v>
      </c>
    </row>
    <row r="437" spans="1:23" s="230" customFormat="1" x14ac:dyDescent="0.25">
      <c r="A437" s="248">
        <v>437</v>
      </c>
      <c r="B437" s="237" t="s">
        <v>539</v>
      </c>
      <c r="C437" s="237" t="s">
        <v>536</v>
      </c>
      <c r="D437" s="239">
        <v>950</v>
      </c>
      <c r="E437" s="238" t="s">
        <v>306</v>
      </c>
      <c r="F437" s="238"/>
      <c r="G437" s="239" t="s">
        <v>235</v>
      </c>
      <c r="H437" s="237" t="s">
        <v>278</v>
      </c>
      <c r="I437" s="237" t="s">
        <v>285</v>
      </c>
      <c r="J437" s="240">
        <v>2.5</v>
      </c>
      <c r="K437" s="237">
        <v>38.4</v>
      </c>
      <c r="L437" s="241">
        <v>6.3</v>
      </c>
      <c r="M437" s="237">
        <f t="shared" si="12"/>
        <v>604.79999999999995</v>
      </c>
      <c r="N437" s="240">
        <v>0</v>
      </c>
      <c r="O437" s="251">
        <f t="shared" si="13"/>
        <v>0</v>
      </c>
      <c r="P437" s="254"/>
      <c r="Q437" s="257" t="s">
        <v>257</v>
      </c>
      <c r="W437" s="230">
        <v>0</v>
      </c>
    </row>
    <row r="438" spans="1:23" s="230" customFormat="1" x14ac:dyDescent="0.25">
      <c r="A438" s="248">
        <v>438</v>
      </c>
      <c r="B438" s="237" t="s">
        <v>546</v>
      </c>
      <c r="C438" s="237" t="s">
        <v>280</v>
      </c>
      <c r="D438" s="239">
        <v>0</v>
      </c>
      <c r="E438" s="238" t="s">
        <v>547</v>
      </c>
      <c r="F438" s="238"/>
      <c r="G438" s="239" t="s">
        <v>236</v>
      </c>
      <c r="H438" s="237" t="s">
        <v>278</v>
      </c>
      <c r="I438" s="237" t="s">
        <v>548</v>
      </c>
      <c r="J438" s="240">
        <v>5</v>
      </c>
      <c r="K438" s="237">
        <v>38.4</v>
      </c>
      <c r="L438" s="241">
        <v>16</v>
      </c>
      <c r="M438" s="237">
        <f t="shared" si="12"/>
        <v>3072</v>
      </c>
      <c r="N438" s="240">
        <v>0</v>
      </c>
      <c r="O438" s="251">
        <f t="shared" si="13"/>
        <v>0</v>
      </c>
      <c r="P438" s="254"/>
      <c r="Q438" s="257" t="s">
        <v>273</v>
      </c>
      <c r="W438" s="230">
        <v>0</v>
      </c>
    </row>
    <row r="439" spans="1:23" s="230" customFormat="1" x14ac:dyDescent="0.25">
      <c r="A439" s="248">
        <v>439</v>
      </c>
      <c r="B439" s="237" t="s">
        <v>546</v>
      </c>
      <c r="C439" s="237" t="s">
        <v>280</v>
      </c>
      <c r="D439" s="239">
        <v>0</v>
      </c>
      <c r="E439" s="238" t="s">
        <v>549</v>
      </c>
      <c r="F439" s="238"/>
      <c r="G439" s="239" t="s">
        <v>239</v>
      </c>
      <c r="H439" s="237" t="s">
        <v>278</v>
      </c>
      <c r="I439" s="237" t="s">
        <v>548</v>
      </c>
      <c r="J439" s="240">
        <v>5</v>
      </c>
      <c r="K439" s="237">
        <v>38.4</v>
      </c>
      <c r="L439" s="241">
        <v>22</v>
      </c>
      <c r="M439" s="237">
        <f t="shared" si="12"/>
        <v>4224</v>
      </c>
      <c r="N439" s="240">
        <v>0</v>
      </c>
      <c r="O439" s="251">
        <f t="shared" si="13"/>
        <v>0</v>
      </c>
      <c r="P439" s="254"/>
      <c r="Q439" s="257" t="s">
        <v>419</v>
      </c>
      <c r="W439" s="230">
        <v>0</v>
      </c>
    </row>
    <row r="440" spans="1:23" s="230" customFormat="1" x14ac:dyDescent="0.25">
      <c r="A440" s="248">
        <v>440</v>
      </c>
      <c r="B440" s="237" t="s">
        <v>546</v>
      </c>
      <c r="C440" s="237" t="s">
        <v>280</v>
      </c>
      <c r="D440" s="239" t="s">
        <v>550</v>
      </c>
      <c r="E440" s="238" t="s">
        <v>551</v>
      </c>
      <c r="F440" s="238"/>
      <c r="G440" s="239" t="s">
        <v>236</v>
      </c>
      <c r="H440" s="237" t="s">
        <v>278</v>
      </c>
      <c r="I440" s="237" t="s">
        <v>548</v>
      </c>
      <c r="J440" s="240">
        <v>5</v>
      </c>
      <c r="K440" s="237">
        <v>38.4</v>
      </c>
      <c r="L440" s="241">
        <v>30.37</v>
      </c>
      <c r="M440" s="237">
        <f t="shared" si="12"/>
        <v>5831.04</v>
      </c>
      <c r="N440" s="240">
        <v>0</v>
      </c>
      <c r="O440" s="251">
        <f t="shared" si="13"/>
        <v>0</v>
      </c>
      <c r="P440" s="254"/>
      <c r="Q440" s="257" t="s">
        <v>274</v>
      </c>
      <c r="W440" s="230">
        <v>0</v>
      </c>
    </row>
    <row r="441" spans="1:23" s="230" customFormat="1" x14ac:dyDescent="0.25">
      <c r="A441" s="248">
        <v>441</v>
      </c>
      <c r="B441" s="237" t="s">
        <v>546</v>
      </c>
      <c r="C441" s="237" t="s">
        <v>280</v>
      </c>
      <c r="D441" s="239" t="s">
        <v>552</v>
      </c>
      <c r="E441" s="238" t="s">
        <v>553</v>
      </c>
      <c r="F441" s="238"/>
      <c r="G441" s="239" t="s">
        <v>236</v>
      </c>
      <c r="H441" s="237" t="s">
        <v>278</v>
      </c>
      <c r="I441" s="237" t="s">
        <v>548</v>
      </c>
      <c r="J441" s="240">
        <v>5</v>
      </c>
      <c r="K441" s="237">
        <v>38.4</v>
      </c>
      <c r="L441" s="241">
        <v>34.619999999999997</v>
      </c>
      <c r="M441" s="237">
        <f t="shared" si="12"/>
        <v>6647.0399999999991</v>
      </c>
      <c r="N441" s="240">
        <v>0</v>
      </c>
      <c r="O441" s="251">
        <f t="shared" si="13"/>
        <v>0</v>
      </c>
      <c r="P441" s="254"/>
      <c r="Q441" s="257" t="s">
        <v>317</v>
      </c>
      <c r="W441" s="230">
        <v>0</v>
      </c>
    </row>
    <row r="442" spans="1:23" s="230" customFormat="1" x14ac:dyDescent="0.25">
      <c r="A442" s="248">
        <v>442</v>
      </c>
      <c r="B442" s="237" t="s">
        <v>546</v>
      </c>
      <c r="C442" s="237" t="s">
        <v>280</v>
      </c>
      <c r="D442" s="239">
        <v>0.1</v>
      </c>
      <c r="E442" s="238" t="s">
        <v>521</v>
      </c>
      <c r="F442" s="238"/>
      <c r="G442" s="239" t="s">
        <v>244</v>
      </c>
      <c r="H442" s="237" t="s">
        <v>278</v>
      </c>
      <c r="I442" s="237" t="s">
        <v>548</v>
      </c>
      <c r="J442" s="240">
        <v>2.5</v>
      </c>
      <c r="K442" s="237">
        <v>38.4</v>
      </c>
      <c r="L442" s="241">
        <v>54.49</v>
      </c>
      <c r="M442" s="237">
        <f t="shared" si="12"/>
        <v>5231.04</v>
      </c>
      <c r="N442" s="240">
        <v>0</v>
      </c>
      <c r="O442" s="251">
        <f t="shared" si="13"/>
        <v>0</v>
      </c>
      <c r="P442" s="254"/>
      <c r="Q442" s="257" t="s">
        <v>257</v>
      </c>
      <c r="W442" s="230">
        <v>0</v>
      </c>
    </row>
    <row r="443" spans="1:23" s="230" customFormat="1" x14ac:dyDescent="0.25">
      <c r="A443" s="248">
        <v>443</v>
      </c>
      <c r="B443" s="237" t="s">
        <v>546</v>
      </c>
      <c r="C443" s="237" t="s">
        <v>280</v>
      </c>
      <c r="D443" s="239">
        <v>0.2</v>
      </c>
      <c r="E443" s="238" t="s">
        <v>521</v>
      </c>
      <c r="F443" s="238"/>
      <c r="G443" s="239" t="s">
        <v>244</v>
      </c>
      <c r="H443" s="237" t="s">
        <v>278</v>
      </c>
      <c r="I443" s="237" t="s">
        <v>548</v>
      </c>
      <c r="J443" s="240">
        <v>2.5</v>
      </c>
      <c r="K443" s="237">
        <v>38.4</v>
      </c>
      <c r="L443" s="241">
        <v>54.49</v>
      </c>
      <c r="M443" s="237">
        <f t="shared" si="12"/>
        <v>5231.04</v>
      </c>
      <c r="N443" s="240">
        <v>0</v>
      </c>
      <c r="O443" s="251">
        <f t="shared" si="13"/>
        <v>0</v>
      </c>
      <c r="P443" s="254"/>
      <c r="Q443" s="257" t="s">
        <v>265</v>
      </c>
      <c r="W443" s="230">
        <v>0</v>
      </c>
    </row>
    <row r="444" spans="1:23" s="230" customFormat="1" x14ac:dyDescent="0.25">
      <c r="A444" s="248">
        <v>444</v>
      </c>
      <c r="B444" s="237" t="s">
        <v>546</v>
      </c>
      <c r="C444" s="237" t="s">
        <v>280</v>
      </c>
      <c r="D444" s="239">
        <v>0.3</v>
      </c>
      <c r="E444" s="238" t="s">
        <v>554</v>
      </c>
      <c r="F444" s="238"/>
      <c r="G444" s="239" t="s">
        <v>232</v>
      </c>
      <c r="H444" s="237"/>
      <c r="I444" s="237" t="s">
        <v>548</v>
      </c>
      <c r="J444" s="240">
        <v>0</v>
      </c>
      <c r="K444" s="237">
        <v>38.4</v>
      </c>
      <c r="L444" s="241">
        <v>5.42</v>
      </c>
      <c r="M444" s="237">
        <f t="shared" si="12"/>
        <v>0</v>
      </c>
      <c r="N444" s="240">
        <v>1</v>
      </c>
      <c r="O444" s="251">
        <f t="shared" si="13"/>
        <v>0</v>
      </c>
      <c r="P444" s="254"/>
      <c r="Q444" s="257" t="s">
        <v>268</v>
      </c>
      <c r="W444" s="230">
        <v>0</v>
      </c>
    </row>
    <row r="445" spans="1:23" s="230" customFormat="1" x14ac:dyDescent="0.25">
      <c r="A445" s="248">
        <v>445</v>
      </c>
      <c r="B445" s="237" t="s">
        <v>546</v>
      </c>
      <c r="C445" s="237" t="s">
        <v>280</v>
      </c>
      <c r="D445" s="239">
        <v>0.4</v>
      </c>
      <c r="E445" s="238" t="s">
        <v>555</v>
      </c>
      <c r="F445" s="238"/>
      <c r="G445" s="239" t="s">
        <v>240</v>
      </c>
      <c r="H445" s="237" t="s">
        <v>278</v>
      </c>
      <c r="I445" s="237" t="s">
        <v>9</v>
      </c>
      <c r="J445" s="240">
        <v>5</v>
      </c>
      <c r="K445" s="237">
        <v>38.4</v>
      </c>
      <c r="L445" s="241">
        <v>8.94</v>
      </c>
      <c r="M445" s="237">
        <f t="shared" si="12"/>
        <v>1716.48</v>
      </c>
      <c r="N445" s="240">
        <v>0</v>
      </c>
      <c r="O445" s="251">
        <f t="shared" si="13"/>
        <v>0</v>
      </c>
      <c r="P445" s="254"/>
      <c r="Q445" s="257" t="s">
        <v>258</v>
      </c>
      <c r="W445" s="230">
        <v>0</v>
      </c>
    </row>
    <row r="446" spans="1:23" s="230" customFormat="1" x14ac:dyDescent="0.25">
      <c r="A446" s="248">
        <v>446</v>
      </c>
      <c r="B446" s="237" t="s">
        <v>546</v>
      </c>
      <c r="C446" s="237" t="s">
        <v>280</v>
      </c>
      <c r="D446" s="239">
        <v>0.5</v>
      </c>
      <c r="E446" s="238" t="s">
        <v>556</v>
      </c>
      <c r="F446" s="238"/>
      <c r="G446" s="239" t="s">
        <v>240</v>
      </c>
      <c r="H446" s="237" t="s">
        <v>278</v>
      </c>
      <c r="I446" s="237" t="s">
        <v>310</v>
      </c>
      <c r="J446" s="240">
        <v>5</v>
      </c>
      <c r="K446" s="237">
        <v>38.4</v>
      </c>
      <c r="L446" s="241">
        <v>6</v>
      </c>
      <c r="M446" s="237">
        <f t="shared" si="12"/>
        <v>1152</v>
      </c>
      <c r="N446" s="240">
        <v>0</v>
      </c>
      <c r="O446" s="251">
        <f t="shared" si="13"/>
        <v>0</v>
      </c>
      <c r="P446" s="254"/>
      <c r="Q446" s="257" t="s">
        <v>264</v>
      </c>
      <c r="W446" s="230">
        <v>0</v>
      </c>
    </row>
    <row r="447" spans="1:23" s="230" customFormat="1" x14ac:dyDescent="0.25">
      <c r="A447" s="248">
        <v>447</v>
      </c>
      <c r="B447" s="237" t="s">
        <v>546</v>
      </c>
      <c r="C447" s="237" t="s">
        <v>280</v>
      </c>
      <c r="D447" s="239">
        <v>0.6</v>
      </c>
      <c r="E447" s="238" t="s">
        <v>557</v>
      </c>
      <c r="F447" s="238"/>
      <c r="G447" s="239" t="s">
        <v>240</v>
      </c>
      <c r="H447" s="237" t="s">
        <v>278</v>
      </c>
      <c r="I447" s="237" t="s">
        <v>9</v>
      </c>
      <c r="J447" s="240">
        <v>5</v>
      </c>
      <c r="K447" s="237">
        <v>38.4</v>
      </c>
      <c r="L447" s="241">
        <v>5.16</v>
      </c>
      <c r="M447" s="237">
        <f t="shared" si="12"/>
        <v>990.72</v>
      </c>
      <c r="N447" s="240">
        <v>0</v>
      </c>
      <c r="O447" s="251">
        <f t="shared" si="13"/>
        <v>0</v>
      </c>
      <c r="P447" s="254"/>
      <c r="Q447" s="257" t="s">
        <v>271</v>
      </c>
      <c r="W447" s="230">
        <v>0</v>
      </c>
    </row>
    <row r="448" spans="1:23" s="230" customFormat="1" x14ac:dyDescent="0.25">
      <c r="A448" s="248">
        <v>448</v>
      </c>
      <c r="B448" s="237" t="s">
        <v>546</v>
      </c>
      <c r="C448" s="237" t="s">
        <v>280</v>
      </c>
      <c r="D448" s="239">
        <v>0.9</v>
      </c>
      <c r="E448" s="238" t="s">
        <v>558</v>
      </c>
      <c r="F448" s="238"/>
      <c r="G448" s="239" t="s">
        <v>239</v>
      </c>
      <c r="H448" s="237" t="s">
        <v>278</v>
      </c>
      <c r="I448" s="237" t="s">
        <v>24</v>
      </c>
      <c r="J448" s="240">
        <v>5</v>
      </c>
      <c r="K448" s="237">
        <v>38.4</v>
      </c>
      <c r="L448" s="241">
        <v>2.78</v>
      </c>
      <c r="M448" s="237">
        <f t="shared" si="12"/>
        <v>533.76</v>
      </c>
      <c r="N448" s="240">
        <v>0</v>
      </c>
      <c r="O448" s="251">
        <f t="shared" si="13"/>
        <v>0</v>
      </c>
      <c r="P448" s="254"/>
      <c r="Q448" s="257" t="s">
        <v>286</v>
      </c>
      <c r="W448" s="230">
        <v>0</v>
      </c>
    </row>
    <row r="449" spans="1:23" s="230" customFormat="1" x14ac:dyDescent="0.25">
      <c r="A449" s="248">
        <v>449</v>
      </c>
      <c r="B449" s="237" t="s">
        <v>546</v>
      </c>
      <c r="C449" s="237" t="s">
        <v>280</v>
      </c>
      <c r="D449" s="239">
        <v>0.9</v>
      </c>
      <c r="E449" s="238" t="s">
        <v>559</v>
      </c>
      <c r="F449" s="238"/>
      <c r="G449" s="239" t="s">
        <v>239</v>
      </c>
      <c r="H449" s="237" t="s">
        <v>278</v>
      </c>
      <c r="I449" s="237" t="s">
        <v>24</v>
      </c>
      <c r="J449" s="240">
        <v>5</v>
      </c>
      <c r="K449" s="237">
        <v>38.4</v>
      </c>
      <c r="L449" s="241">
        <v>22</v>
      </c>
      <c r="M449" s="237">
        <f t="shared" si="12"/>
        <v>4224</v>
      </c>
      <c r="N449" s="240">
        <v>0</v>
      </c>
      <c r="O449" s="251">
        <f t="shared" si="13"/>
        <v>0</v>
      </c>
      <c r="P449" s="254"/>
      <c r="Q449" s="257" t="s">
        <v>358</v>
      </c>
      <c r="W449" s="230">
        <v>0</v>
      </c>
    </row>
    <row r="450" spans="1:23" s="230" customFormat="1" x14ac:dyDescent="0.25">
      <c r="A450" s="248">
        <v>450</v>
      </c>
      <c r="B450" s="237" t="s">
        <v>546</v>
      </c>
      <c r="C450" s="237" t="s">
        <v>398</v>
      </c>
      <c r="D450" s="239">
        <v>0</v>
      </c>
      <c r="E450" s="238" t="s">
        <v>549</v>
      </c>
      <c r="F450" s="238"/>
      <c r="G450" s="239" t="s">
        <v>239</v>
      </c>
      <c r="H450" s="237" t="s">
        <v>278</v>
      </c>
      <c r="I450" s="237" t="s">
        <v>548</v>
      </c>
      <c r="J450" s="240">
        <v>5</v>
      </c>
      <c r="K450" s="237">
        <v>38.4</v>
      </c>
      <c r="L450" s="241">
        <v>22</v>
      </c>
      <c r="M450" s="237">
        <f t="shared" si="12"/>
        <v>4224</v>
      </c>
      <c r="N450" s="240">
        <v>0</v>
      </c>
      <c r="O450" s="251">
        <f t="shared" si="13"/>
        <v>0</v>
      </c>
      <c r="P450" s="254"/>
      <c r="Q450" s="257" t="s">
        <v>395</v>
      </c>
      <c r="W450" s="230">
        <v>0</v>
      </c>
    </row>
    <row r="451" spans="1:23" s="230" customFormat="1" x14ac:dyDescent="0.25">
      <c r="A451" s="248">
        <v>451</v>
      </c>
      <c r="B451" s="237" t="s">
        <v>546</v>
      </c>
      <c r="C451" s="237" t="s">
        <v>398</v>
      </c>
      <c r="D451" s="239">
        <v>0</v>
      </c>
      <c r="E451" s="238" t="s">
        <v>547</v>
      </c>
      <c r="F451" s="238"/>
      <c r="G451" s="239" t="s">
        <v>236</v>
      </c>
      <c r="H451" s="237" t="s">
        <v>278</v>
      </c>
      <c r="I451" s="237" t="s">
        <v>548</v>
      </c>
      <c r="J451" s="240">
        <v>5</v>
      </c>
      <c r="K451" s="237">
        <v>38.4</v>
      </c>
      <c r="L451" s="241">
        <v>16</v>
      </c>
      <c r="M451" s="237">
        <f t="shared" si="12"/>
        <v>3072</v>
      </c>
      <c r="N451" s="240">
        <v>0</v>
      </c>
      <c r="O451" s="251">
        <f t="shared" si="13"/>
        <v>0</v>
      </c>
      <c r="P451" s="254"/>
      <c r="Q451" s="257" t="s">
        <v>317</v>
      </c>
      <c r="W451" s="230">
        <v>0</v>
      </c>
    </row>
    <row r="452" spans="1:23" s="230" customFormat="1" x14ac:dyDescent="0.25">
      <c r="A452" s="248">
        <v>452</v>
      </c>
      <c r="B452" s="237" t="s">
        <v>546</v>
      </c>
      <c r="C452" s="237" t="s">
        <v>398</v>
      </c>
      <c r="D452" s="239">
        <v>1.1000000000000001</v>
      </c>
      <c r="E452" s="238" t="s">
        <v>521</v>
      </c>
      <c r="F452" s="238"/>
      <c r="G452" s="239" t="s">
        <v>244</v>
      </c>
      <c r="H452" s="237" t="s">
        <v>278</v>
      </c>
      <c r="I452" s="237" t="s">
        <v>548</v>
      </c>
      <c r="J452" s="240">
        <v>2.5</v>
      </c>
      <c r="K452" s="237">
        <v>38.4</v>
      </c>
      <c r="L452" s="241">
        <v>54.49</v>
      </c>
      <c r="M452" s="237">
        <f t="shared" si="12"/>
        <v>5231.04</v>
      </c>
      <c r="N452" s="240">
        <v>0</v>
      </c>
      <c r="O452" s="251">
        <f t="shared" si="13"/>
        <v>0</v>
      </c>
      <c r="P452" s="254"/>
      <c r="Q452" s="257" t="s">
        <v>257</v>
      </c>
      <c r="W452" s="230">
        <v>0</v>
      </c>
    </row>
    <row r="453" spans="1:23" s="230" customFormat="1" x14ac:dyDescent="0.25">
      <c r="A453" s="248">
        <v>453</v>
      </c>
      <c r="B453" s="237" t="s">
        <v>546</v>
      </c>
      <c r="C453" s="237" t="s">
        <v>398</v>
      </c>
      <c r="D453" s="239">
        <v>1.2</v>
      </c>
      <c r="E453" s="238" t="s">
        <v>521</v>
      </c>
      <c r="F453" s="238"/>
      <c r="G453" s="239" t="s">
        <v>244</v>
      </c>
      <c r="H453" s="237" t="s">
        <v>278</v>
      </c>
      <c r="I453" s="237" t="s">
        <v>548</v>
      </c>
      <c r="J453" s="240">
        <v>2.5</v>
      </c>
      <c r="K453" s="237">
        <v>38.4</v>
      </c>
      <c r="L453" s="241">
        <v>54.49</v>
      </c>
      <c r="M453" s="237">
        <f t="shared" si="12"/>
        <v>5231.04</v>
      </c>
      <c r="N453" s="240">
        <v>0</v>
      </c>
      <c r="O453" s="251">
        <f t="shared" si="13"/>
        <v>0</v>
      </c>
      <c r="P453" s="254"/>
      <c r="Q453" s="257" t="s">
        <v>265</v>
      </c>
      <c r="W453" s="230">
        <v>0</v>
      </c>
    </row>
    <row r="454" spans="1:23" s="230" customFormat="1" x14ac:dyDescent="0.25">
      <c r="A454" s="248">
        <v>454</v>
      </c>
      <c r="B454" s="237" t="s">
        <v>546</v>
      </c>
      <c r="C454" s="237" t="s">
        <v>398</v>
      </c>
      <c r="D454" s="239">
        <v>1.3</v>
      </c>
      <c r="E454" s="238" t="s">
        <v>560</v>
      </c>
      <c r="F454" s="238"/>
      <c r="G454" s="239" t="s">
        <v>244</v>
      </c>
      <c r="H454" s="237" t="s">
        <v>278</v>
      </c>
      <c r="I454" s="237" t="s">
        <v>548</v>
      </c>
      <c r="J454" s="240">
        <v>2.5</v>
      </c>
      <c r="K454" s="237">
        <v>38.4</v>
      </c>
      <c r="L454" s="241">
        <v>26.4</v>
      </c>
      <c r="M454" s="237">
        <f t="shared" si="12"/>
        <v>2534.3999999999996</v>
      </c>
      <c r="N454" s="240">
        <v>0</v>
      </c>
      <c r="O454" s="251">
        <f t="shared" si="13"/>
        <v>0</v>
      </c>
      <c r="P454" s="254"/>
      <c r="Q454" s="257" t="s">
        <v>266</v>
      </c>
      <c r="W454" s="230">
        <v>0</v>
      </c>
    </row>
    <row r="455" spans="1:23" s="230" customFormat="1" x14ac:dyDescent="0.25">
      <c r="A455" s="248">
        <v>455</v>
      </c>
      <c r="B455" s="237" t="s">
        <v>546</v>
      </c>
      <c r="C455" s="237" t="s">
        <v>398</v>
      </c>
      <c r="D455" s="239">
        <v>1.4</v>
      </c>
      <c r="E455" s="238" t="s">
        <v>293</v>
      </c>
      <c r="F455" s="238"/>
      <c r="G455" s="239" t="s">
        <v>242</v>
      </c>
      <c r="H455" s="237" t="s">
        <v>278</v>
      </c>
      <c r="I455" s="237" t="s">
        <v>429</v>
      </c>
      <c r="J455" s="240">
        <v>2.5</v>
      </c>
      <c r="K455" s="237">
        <v>38.4</v>
      </c>
      <c r="L455" s="241">
        <v>22.24</v>
      </c>
      <c r="M455" s="237">
        <f t="shared" si="12"/>
        <v>2135.04</v>
      </c>
      <c r="N455" s="240">
        <v>0</v>
      </c>
      <c r="O455" s="251">
        <f t="shared" si="13"/>
        <v>0</v>
      </c>
      <c r="P455" s="254"/>
      <c r="Q455" s="257" t="s">
        <v>268</v>
      </c>
      <c r="W455" s="230">
        <v>0</v>
      </c>
    </row>
    <row r="456" spans="1:23" s="230" customFormat="1" x14ac:dyDescent="0.25">
      <c r="A456" s="248">
        <v>456</v>
      </c>
      <c r="B456" s="237" t="s">
        <v>546</v>
      </c>
      <c r="C456" s="237" t="s">
        <v>398</v>
      </c>
      <c r="D456" s="239">
        <v>1.5</v>
      </c>
      <c r="E456" s="238" t="s">
        <v>554</v>
      </c>
      <c r="F456" s="238"/>
      <c r="G456" s="239" t="s">
        <v>232</v>
      </c>
      <c r="H456" s="237"/>
      <c r="I456" s="237" t="s">
        <v>548</v>
      </c>
      <c r="J456" s="240">
        <v>0</v>
      </c>
      <c r="K456" s="237">
        <v>38.4</v>
      </c>
      <c r="L456" s="241">
        <v>3.45</v>
      </c>
      <c r="M456" s="237">
        <f t="shared" si="12"/>
        <v>0</v>
      </c>
      <c r="N456" s="240">
        <v>1</v>
      </c>
      <c r="O456" s="251">
        <f t="shared" si="13"/>
        <v>0</v>
      </c>
      <c r="P456" s="254"/>
      <c r="Q456" s="257" t="s">
        <v>271</v>
      </c>
      <c r="W456" s="230">
        <v>0</v>
      </c>
    </row>
    <row r="457" spans="1:23" s="230" customFormat="1" x14ac:dyDescent="0.25">
      <c r="A457" s="248">
        <v>457</v>
      </c>
      <c r="B457" s="237" t="s">
        <v>546</v>
      </c>
      <c r="C457" s="237" t="s">
        <v>398</v>
      </c>
      <c r="D457" s="239">
        <v>1.6</v>
      </c>
      <c r="E457" s="238" t="s">
        <v>561</v>
      </c>
      <c r="F457" s="238"/>
      <c r="G457" s="239" t="s">
        <v>240</v>
      </c>
      <c r="H457" s="237" t="s">
        <v>278</v>
      </c>
      <c r="I457" s="237" t="s">
        <v>9</v>
      </c>
      <c r="J457" s="240">
        <v>5</v>
      </c>
      <c r="K457" s="237">
        <v>38.4</v>
      </c>
      <c r="L457" s="241">
        <v>4.67</v>
      </c>
      <c r="M457" s="237">
        <f t="shared" si="12"/>
        <v>896.64</v>
      </c>
      <c r="N457" s="240">
        <v>0</v>
      </c>
      <c r="O457" s="251">
        <f t="shared" si="13"/>
        <v>0</v>
      </c>
      <c r="P457" s="254"/>
      <c r="Q457" s="257" t="s">
        <v>273</v>
      </c>
      <c r="W457" s="230">
        <v>0</v>
      </c>
    </row>
    <row r="458" spans="1:23" s="230" customFormat="1" x14ac:dyDescent="0.25">
      <c r="A458" s="248">
        <v>458</v>
      </c>
      <c r="B458" s="237" t="s">
        <v>546</v>
      </c>
      <c r="C458" s="237" t="s">
        <v>398</v>
      </c>
      <c r="D458" s="239">
        <v>1.9</v>
      </c>
      <c r="E458" s="238" t="s">
        <v>558</v>
      </c>
      <c r="F458" s="238"/>
      <c r="G458" s="239" t="s">
        <v>239</v>
      </c>
      <c r="H458" s="237" t="s">
        <v>278</v>
      </c>
      <c r="I458" s="237" t="s">
        <v>24</v>
      </c>
      <c r="J458" s="240">
        <v>5</v>
      </c>
      <c r="K458" s="237">
        <v>38.4</v>
      </c>
      <c r="L458" s="241">
        <v>2.78</v>
      </c>
      <c r="M458" s="237">
        <f t="shared" si="12"/>
        <v>533.76</v>
      </c>
      <c r="N458" s="240">
        <v>0</v>
      </c>
      <c r="O458" s="251">
        <f t="shared" si="13"/>
        <v>0</v>
      </c>
      <c r="P458" s="254"/>
      <c r="Q458" s="257" t="s">
        <v>258</v>
      </c>
      <c r="W458" s="230">
        <v>0</v>
      </c>
    </row>
    <row r="459" spans="1:23" s="230" customFormat="1" x14ac:dyDescent="0.25">
      <c r="A459" s="248">
        <v>459</v>
      </c>
      <c r="B459" s="237" t="s">
        <v>546</v>
      </c>
      <c r="C459" s="237" t="s">
        <v>398</v>
      </c>
      <c r="D459" s="239">
        <v>1.9</v>
      </c>
      <c r="E459" s="238" t="s">
        <v>559</v>
      </c>
      <c r="F459" s="238"/>
      <c r="G459" s="239" t="s">
        <v>239</v>
      </c>
      <c r="H459" s="237" t="s">
        <v>278</v>
      </c>
      <c r="I459" s="237" t="s">
        <v>24</v>
      </c>
      <c r="J459" s="240">
        <v>5</v>
      </c>
      <c r="K459" s="237">
        <v>38.4</v>
      </c>
      <c r="L459" s="241">
        <v>21</v>
      </c>
      <c r="M459" s="237">
        <f t="shared" ref="M459:M522" si="14">J459*K459*L459</f>
        <v>4032</v>
      </c>
      <c r="N459" s="240">
        <v>0</v>
      </c>
      <c r="O459" s="251">
        <f t="shared" ref="O459:O522" si="15">IF(N459 &gt; 0,M459/N459,0)</f>
        <v>0</v>
      </c>
      <c r="P459" s="254"/>
      <c r="Q459" s="257" t="s">
        <v>361</v>
      </c>
      <c r="W459" s="230">
        <v>0</v>
      </c>
    </row>
    <row r="460" spans="1:23" s="230" customFormat="1" x14ac:dyDescent="0.25">
      <c r="A460" s="248">
        <v>460</v>
      </c>
      <c r="B460" s="237" t="s">
        <v>546</v>
      </c>
      <c r="C460" s="237" t="s">
        <v>398</v>
      </c>
      <c r="D460" s="239" t="s">
        <v>562</v>
      </c>
      <c r="E460" s="238" t="s">
        <v>551</v>
      </c>
      <c r="F460" s="238"/>
      <c r="G460" s="239" t="s">
        <v>236</v>
      </c>
      <c r="H460" s="237" t="s">
        <v>278</v>
      </c>
      <c r="I460" s="237" t="s">
        <v>548</v>
      </c>
      <c r="J460" s="240">
        <v>5</v>
      </c>
      <c r="K460" s="237">
        <v>38.4</v>
      </c>
      <c r="L460" s="241">
        <v>51.92</v>
      </c>
      <c r="M460" s="237">
        <f t="shared" si="14"/>
        <v>9968.64</v>
      </c>
      <c r="N460" s="240">
        <v>0</v>
      </c>
      <c r="O460" s="251">
        <f t="shared" si="15"/>
        <v>0</v>
      </c>
      <c r="P460" s="254"/>
      <c r="Q460" s="257" t="s">
        <v>264</v>
      </c>
      <c r="W460" s="230">
        <v>0</v>
      </c>
    </row>
    <row r="461" spans="1:23" s="230" customFormat="1" x14ac:dyDescent="0.25">
      <c r="A461" s="248">
        <v>461</v>
      </c>
      <c r="B461" s="237" t="s">
        <v>254</v>
      </c>
      <c r="C461" s="237" t="s">
        <v>398</v>
      </c>
      <c r="D461" s="239">
        <v>100.2</v>
      </c>
      <c r="E461" s="238" t="s">
        <v>260</v>
      </c>
      <c r="F461" s="238"/>
      <c r="G461" s="239" t="s">
        <v>235</v>
      </c>
      <c r="H461" s="237" t="s">
        <v>278</v>
      </c>
      <c r="I461" s="237" t="s">
        <v>285</v>
      </c>
      <c r="J461" s="240">
        <v>2.5</v>
      </c>
      <c r="K461" s="237">
        <v>38.4</v>
      </c>
      <c r="L461" s="241">
        <v>39.4</v>
      </c>
      <c r="M461" s="237">
        <f t="shared" si="14"/>
        <v>3782.3999999999996</v>
      </c>
      <c r="N461" s="240">
        <v>0</v>
      </c>
      <c r="O461" s="251">
        <f t="shared" si="15"/>
        <v>0</v>
      </c>
      <c r="P461" s="254"/>
      <c r="Q461" s="257" t="s">
        <v>388</v>
      </c>
      <c r="W461" s="230">
        <v>0</v>
      </c>
    </row>
    <row r="462" spans="1:23" s="230" customFormat="1" x14ac:dyDescent="0.25">
      <c r="A462" s="248">
        <v>462</v>
      </c>
      <c r="B462" s="237" t="s">
        <v>254</v>
      </c>
      <c r="C462" s="237" t="s">
        <v>398</v>
      </c>
      <c r="D462" s="239">
        <v>100.1</v>
      </c>
      <c r="E462" s="238" t="s">
        <v>391</v>
      </c>
      <c r="F462" s="238"/>
      <c r="G462" s="239" t="s">
        <v>238</v>
      </c>
      <c r="H462" s="237" t="s">
        <v>278</v>
      </c>
      <c r="I462" s="237" t="s">
        <v>285</v>
      </c>
      <c r="J462" s="240">
        <v>2.5</v>
      </c>
      <c r="K462" s="237">
        <v>38.4</v>
      </c>
      <c r="L462" s="241">
        <v>7</v>
      </c>
      <c r="M462" s="237">
        <f t="shared" si="14"/>
        <v>672</v>
      </c>
      <c r="N462" s="240">
        <v>0</v>
      </c>
      <c r="O462" s="251">
        <f t="shared" si="15"/>
        <v>0</v>
      </c>
      <c r="P462" s="254"/>
      <c r="Q462" s="257" t="s">
        <v>563</v>
      </c>
      <c r="W462" s="230">
        <v>0</v>
      </c>
    </row>
    <row r="463" spans="1:23" s="230" customFormat="1" x14ac:dyDescent="0.25">
      <c r="A463" s="248">
        <v>463</v>
      </c>
      <c r="B463" s="237" t="s">
        <v>254</v>
      </c>
      <c r="C463" s="237" t="s">
        <v>280</v>
      </c>
      <c r="D463" s="239">
        <v>951.1</v>
      </c>
      <c r="E463" s="238" t="s">
        <v>564</v>
      </c>
      <c r="F463" s="238"/>
      <c r="G463" s="239" t="s">
        <v>253</v>
      </c>
      <c r="H463" s="237" t="s">
        <v>278</v>
      </c>
      <c r="I463" s="237" t="s">
        <v>310</v>
      </c>
      <c r="J463" s="240">
        <v>0.23100000000000001</v>
      </c>
      <c r="K463" s="237">
        <v>38.4</v>
      </c>
      <c r="L463" s="241">
        <v>16</v>
      </c>
      <c r="M463" s="237">
        <f t="shared" si="14"/>
        <v>141.9264</v>
      </c>
      <c r="N463" s="240">
        <v>0</v>
      </c>
      <c r="O463" s="251">
        <f t="shared" si="15"/>
        <v>0</v>
      </c>
      <c r="P463" s="254"/>
      <c r="Q463" s="257" t="s">
        <v>565</v>
      </c>
      <c r="W463" s="230">
        <v>0</v>
      </c>
    </row>
    <row r="464" spans="1:23" s="230" customFormat="1" x14ac:dyDescent="0.25">
      <c r="A464" s="248">
        <v>464</v>
      </c>
      <c r="B464" s="237" t="s">
        <v>254</v>
      </c>
      <c r="C464" s="237" t="s">
        <v>280</v>
      </c>
      <c r="D464" s="239">
        <v>13</v>
      </c>
      <c r="E464" s="238" t="s">
        <v>277</v>
      </c>
      <c r="F464" s="238"/>
      <c r="G464" s="239" t="s">
        <v>236</v>
      </c>
      <c r="H464" s="237" t="s">
        <v>278</v>
      </c>
      <c r="I464" s="237" t="s">
        <v>285</v>
      </c>
      <c r="J464" s="240">
        <v>5</v>
      </c>
      <c r="K464" s="237">
        <v>38.4</v>
      </c>
      <c r="L464" s="241">
        <v>2.95</v>
      </c>
      <c r="M464" s="237">
        <f t="shared" si="14"/>
        <v>566.40000000000009</v>
      </c>
      <c r="N464" s="240">
        <v>0</v>
      </c>
      <c r="O464" s="251">
        <f t="shared" si="15"/>
        <v>0</v>
      </c>
      <c r="P464" s="254"/>
      <c r="Q464" s="257" t="s">
        <v>566</v>
      </c>
      <c r="W464" s="230">
        <v>0</v>
      </c>
    </row>
    <row r="465" spans="1:23" s="230" customFormat="1" x14ac:dyDescent="0.25">
      <c r="A465" s="248">
        <v>465</v>
      </c>
      <c r="B465" s="237" t="s">
        <v>254</v>
      </c>
      <c r="C465" s="237" t="s">
        <v>398</v>
      </c>
      <c r="D465" s="239">
        <v>100</v>
      </c>
      <c r="E465" s="238" t="s">
        <v>260</v>
      </c>
      <c r="F465" s="238"/>
      <c r="G465" s="239" t="s">
        <v>235</v>
      </c>
      <c r="H465" s="237" t="s">
        <v>278</v>
      </c>
      <c r="I465" s="237" t="s">
        <v>285</v>
      </c>
      <c r="J465" s="240">
        <v>2.5</v>
      </c>
      <c r="K465" s="237">
        <v>38.4</v>
      </c>
      <c r="L465" s="241">
        <v>47.38</v>
      </c>
      <c r="M465" s="237">
        <f t="shared" si="14"/>
        <v>4548.4800000000005</v>
      </c>
      <c r="N465" s="240">
        <v>0</v>
      </c>
      <c r="O465" s="251">
        <f t="shared" si="15"/>
        <v>0</v>
      </c>
      <c r="P465" s="254"/>
      <c r="Q465" s="257" t="s">
        <v>291</v>
      </c>
      <c r="W465" s="230">
        <v>0</v>
      </c>
    </row>
    <row r="466" spans="1:23" s="230" customFormat="1" x14ac:dyDescent="0.25">
      <c r="A466" s="248">
        <v>466</v>
      </c>
      <c r="B466" s="237" t="s">
        <v>254</v>
      </c>
      <c r="C466" s="237" t="s">
        <v>398</v>
      </c>
      <c r="D466" s="239">
        <v>100.1</v>
      </c>
      <c r="E466" s="238" t="s">
        <v>260</v>
      </c>
      <c r="F466" s="238"/>
      <c r="G466" s="239" t="s">
        <v>235</v>
      </c>
      <c r="H466" s="237" t="s">
        <v>278</v>
      </c>
      <c r="I466" s="237" t="s">
        <v>285</v>
      </c>
      <c r="J466" s="240">
        <v>2.5</v>
      </c>
      <c r="K466" s="237">
        <v>38.4</v>
      </c>
      <c r="L466" s="241">
        <v>36</v>
      </c>
      <c r="M466" s="237">
        <f t="shared" si="14"/>
        <v>3456</v>
      </c>
      <c r="N466" s="240">
        <v>0</v>
      </c>
      <c r="O466" s="251">
        <f t="shared" si="15"/>
        <v>0</v>
      </c>
      <c r="P466" s="254"/>
      <c r="Q466" s="257" t="s">
        <v>292</v>
      </c>
      <c r="W466" s="230">
        <v>0</v>
      </c>
    </row>
    <row r="467" spans="1:23" s="230" customFormat="1" x14ac:dyDescent="0.25">
      <c r="A467" s="248">
        <v>467</v>
      </c>
      <c r="B467" s="237" t="s">
        <v>364</v>
      </c>
      <c r="C467" s="237" t="s">
        <v>567</v>
      </c>
      <c r="D467" s="239">
        <v>6</v>
      </c>
      <c r="E467" s="238" t="s">
        <v>545</v>
      </c>
      <c r="F467" s="238"/>
      <c r="G467" s="239" t="s">
        <v>253</v>
      </c>
      <c r="H467" s="237" t="s">
        <v>278</v>
      </c>
      <c r="I467" s="237" t="s">
        <v>310</v>
      </c>
      <c r="J467" s="240">
        <v>0.23100000000000001</v>
      </c>
      <c r="K467" s="237">
        <v>38.4</v>
      </c>
      <c r="L467" s="241">
        <v>231.26</v>
      </c>
      <c r="M467" s="237">
        <f t="shared" si="14"/>
        <v>2051.368704</v>
      </c>
      <c r="N467" s="240">
        <v>0</v>
      </c>
      <c r="O467" s="251">
        <f t="shared" si="15"/>
        <v>0</v>
      </c>
      <c r="P467" s="254"/>
      <c r="Q467" s="257" t="s">
        <v>264</v>
      </c>
      <c r="W467" s="230">
        <v>0</v>
      </c>
    </row>
    <row r="468" spans="1:23" s="230" customFormat="1" x14ac:dyDescent="0.25">
      <c r="A468" s="248">
        <v>468</v>
      </c>
      <c r="B468" s="237" t="s">
        <v>364</v>
      </c>
      <c r="C468" s="237" t="s">
        <v>567</v>
      </c>
      <c r="D468" s="239">
        <v>3.1</v>
      </c>
      <c r="E468" s="238" t="s">
        <v>442</v>
      </c>
      <c r="F468" s="238"/>
      <c r="G468" s="239" t="s">
        <v>253</v>
      </c>
      <c r="H468" s="237" t="s">
        <v>278</v>
      </c>
      <c r="I468" s="237" t="s">
        <v>310</v>
      </c>
      <c r="J468" s="240">
        <v>0.23100000000000001</v>
      </c>
      <c r="K468" s="237">
        <v>38.4</v>
      </c>
      <c r="L468" s="241">
        <v>1.69</v>
      </c>
      <c r="M468" s="237">
        <f t="shared" si="14"/>
        <v>14.990976</v>
      </c>
      <c r="N468" s="240">
        <v>0</v>
      </c>
      <c r="O468" s="251">
        <f t="shared" si="15"/>
        <v>0</v>
      </c>
      <c r="P468" s="254"/>
      <c r="Q468" s="257" t="s">
        <v>268</v>
      </c>
      <c r="W468" s="230">
        <v>0</v>
      </c>
    </row>
    <row r="469" spans="1:23" s="230" customFormat="1" x14ac:dyDescent="0.25">
      <c r="A469" s="248">
        <v>469</v>
      </c>
      <c r="B469" s="237" t="s">
        <v>402</v>
      </c>
      <c r="C469" s="237" t="s">
        <v>280</v>
      </c>
      <c r="D469" s="239">
        <v>999</v>
      </c>
      <c r="E469" s="238" t="s">
        <v>568</v>
      </c>
      <c r="F469" s="238"/>
      <c r="G469" s="239" t="s">
        <v>232</v>
      </c>
      <c r="H469" s="237"/>
      <c r="I469" s="237" t="s">
        <v>26</v>
      </c>
      <c r="J469" s="240">
        <v>0</v>
      </c>
      <c r="K469" s="237">
        <v>38.4</v>
      </c>
      <c r="L469" s="241">
        <v>377.05</v>
      </c>
      <c r="M469" s="237">
        <f t="shared" si="14"/>
        <v>0</v>
      </c>
      <c r="N469" s="240">
        <v>1</v>
      </c>
      <c r="O469" s="251">
        <f t="shared" si="15"/>
        <v>0</v>
      </c>
      <c r="P469" s="254"/>
      <c r="Q469" s="257" t="s">
        <v>317</v>
      </c>
      <c r="W469" s="230">
        <v>0</v>
      </c>
    </row>
    <row r="470" spans="1:23" s="230" customFormat="1" x14ac:dyDescent="0.25">
      <c r="A470" s="248">
        <v>470</v>
      </c>
      <c r="B470" s="237" t="s">
        <v>402</v>
      </c>
      <c r="C470" s="237" t="s">
        <v>567</v>
      </c>
      <c r="D470" s="239">
        <v>100.1</v>
      </c>
      <c r="E470" s="238" t="s">
        <v>569</v>
      </c>
      <c r="F470" s="238"/>
      <c r="G470" s="239" t="s">
        <v>235</v>
      </c>
      <c r="H470" s="237" t="s">
        <v>278</v>
      </c>
      <c r="I470" s="237" t="s">
        <v>285</v>
      </c>
      <c r="J470" s="240">
        <v>2.5</v>
      </c>
      <c r="K470" s="237">
        <v>38.4</v>
      </c>
      <c r="L470" s="241">
        <v>14.95</v>
      </c>
      <c r="M470" s="237">
        <f t="shared" si="14"/>
        <v>1435.1999999999998</v>
      </c>
      <c r="N470" s="240">
        <v>0</v>
      </c>
      <c r="O470" s="251">
        <f t="shared" si="15"/>
        <v>0</v>
      </c>
      <c r="P470" s="254"/>
      <c r="Q470" s="257" t="s">
        <v>259</v>
      </c>
      <c r="W470" s="230">
        <v>0</v>
      </c>
    </row>
    <row r="471" spans="1:23" s="230" customFormat="1" x14ac:dyDescent="0.25">
      <c r="A471" s="248">
        <v>471</v>
      </c>
      <c r="B471" s="237" t="s">
        <v>402</v>
      </c>
      <c r="C471" s="237" t="s">
        <v>567</v>
      </c>
      <c r="D471" s="239">
        <v>980</v>
      </c>
      <c r="E471" s="238" t="s">
        <v>403</v>
      </c>
      <c r="F471" s="238"/>
      <c r="G471" s="239" t="s">
        <v>232</v>
      </c>
      <c r="H471" s="237"/>
      <c r="I471" s="237" t="s">
        <v>310</v>
      </c>
      <c r="J471" s="240">
        <v>0</v>
      </c>
      <c r="K471" s="237">
        <v>38.4</v>
      </c>
      <c r="L471" s="241">
        <v>1.87</v>
      </c>
      <c r="M471" s="237">
        <f t="shared" si="14"/>
        <v>0</v>
      </c>
      <c r="N471" s="240">
        <v>1</v>
      </c>
      <c r="O471" s="251">
        <f t="shared" si="15"/>
        <v>0</v>
      </c>
      <c r="P471" s="254"/>
      <c r="Q471" s="257" t="s">
        <v>275</v>
      </c>
      <c r="W471" s="230">
        <v>0</v>
      </c>
    </row>
    <row r="472" spans="1:23" s="230" customFormat="1" x14ac:dyDescent="0.25">
      <c r="A472" s="248">
        <v>472</v>
      </c>
      <c r="B472" s="237" t="s">
        <v>402</v>
      </c>
      <c r="C472" s="237" t="s">
        <v>280</v>
      </c>
      <c r="D472" s="239">
        <v>2</v>
      </c>
      <c r="E472" s="238" t="s">
        <v>326</v>
      </c>
      <c r="F472" s="238"/>
      <c r="G472" s="239" t="s">
        <v>253</v>
      </c>
      <c r="H472" s="237" t="s">
        <v>278</v>
      </c>
      <c r="I472" s="237" t="s">
        <v>24</v>
      </c>
      <c r="J472" s="240">
        <v>0.23100000000000001</v>
      </c>
      <c r="K472" s="237">
        <v>38.4</v>
      </c>
      <c r="L472" s="241">
        <v>5.92</v>
      </c>
      <c r="M472" s="237">
        <f t="shared" si="14"/>
        <v>52.512768000000001</v>
      </c>
      <c r="N472" s="240">
        <v>0</v>
      </c>
      <c r="O472" s="251">
        <f t="shared" si="15"/>
        <v>0</v>
      </c>
      <c r="P472" s="254"/>
      <c r="Q472" s="257" t="s">
        <v>286</v>
      </c>
      <c r="W472" s="230">
        <v>0</v>
      </c>
    </row>
    <row r="473" spans="1:23" s="230" customFormat="1" x14ac:dyDescent="0.25">
      <c r="A473" s="248">
        <v>473</v>
      </c>
      <c r="B473" s="237" t="s">
        <v>402</v>
      </c>
      <c r="C473" s="237" t="s">
        <v>280</v>
      </c>
      <c r="D473" s="239">
        <v>1</v>
      </c>
      <c r="E473" s="238" t="s">
        <v>570</v>
      </c>
      <c r="F473" s="238"/>
      <c r="G473" s="239" t="s">
        <v>232</v>
      </c>
      <c r="H473" s="237"/>
      <c r="I473" s="237" t="s">
        <v>24</v>
      </c>
      <c r="J473" s="240">
        <v>0</v>
      </c>
      <c r="K473" s="237">
        <v>38.4</v>
      </c>
      <c r="L473" s="241">
        <v>9.9600000000000009</v>
      </c>
      <c r="M473" s="237">
        <f t="shared" si="14"/>
        <v>0</v>
      </c>
      <c r="N473" s="240">
        <v>1</v>
      </c>
      <c r="O473" s="251">
        <f t="shared" si="15"/>
        <v>0</v>
      </c>
      <c r="P473" s="254"/>
      <c r="Q473" s="257" t="s">
        <v>257</v>
      </c>
      <c r="W473" s="230">
        <v>0</v>
      </c>
    </row>
    <row r="474" spans="1:23" s="230" customFormat="1" x14ac:dyDescent="0.25">
      <c r="A474" s="248">
        <v>474</v>
      </c>
      <c r="B474" s="237" t="s">
        <v>402</v>
      </c>
      <c r="C474" s="237" t="s">
        <v>571</v>
      </c>
      <c r="D474" s="239">
        <v>980</v>
      </c>
      <c r="E474" s="238" t="s">
        <v>403</v>
      </c>
      <c r="F474" s="238"/>
      <c r="G474" s="239" t="s">
        <v>232</v>
      </c>
      <c r="H474" s="237"/>
      <c r="I474" s="237" t="s">
        <v>310</v>
      </c>
      <c r="J474" s="240">
        <v>0</v>
      </c>
      <c r="K474" s="237">
        <v>38.4</v>
      </c>
      <c r="L474" s="241">
        <v>1.87</v>
      </c>
      <c r="M474" s="237">
        <f t="shared" si="14"/>
        <v>0</v>
      </c>
      <c r="N474" s="240">
        <v>1</v>
      </c>
      <c r="O474" s="251">
        <f t="shared" si="15"/>
        <v>0</v>
      </c>
      <c r="P474" s="254"/>
      <c r="Q474" s="257" t="s">
        <v>275</v>
      </c>
      <c r="W474" s="230">
        <v>0</v>
      </c>
    </row>
    <row r="475" spans="1:23" s="230" customFormat="1" x14ac:dyDescent="0.25">
      <c r="A475" s="248">
        <v>475</v>
      </c>
      <c r="B475" s="237" t="s">
        <v>402</v>
      </c>
      <c r="C475" s="237" t="s">
        <v>398</v>
      </c>
      <c r="D475" s="239">
        <v>980</v>
      </c>
      <c r="E475" s="238" t="s">
        <v>403</v>
      </c>
      <c r="F475" s="238"/>
      <c r="G475" s="239" t="s">
        <v>232</v>
      </c>
      <c r="H475" s="237"/>
      <c r="I475" s="237" t="s">
        <v>310</v>
      </c>
      <c r="J475" s="240">
        <v>0</v>
      </c>
      <c r="K475" s="237">
        <v>38.4</v>
      </c>
      <c r="L475" s="241">
        <v>1.87</v>
      </c>
      <c r="M475" s="237">
        <f t="shared" si="14"/>
        <v>0</v>
      </c>
      <c r="N475" s="240">
        <v>1</v>
      </c>
      <c r="O475" s="251">
        <f t="shared" si="15"/>
        <v>0</v>
      </c>
      <c r="P475" s="254"/>
      <c r="Q475" s="257" t="s">
        <v>275</v>
      </c>
      <c r="W475" s="230">
        <v>0</v>
      </c>
    </row>
    <row r="476" spans="1:23" s="230" customFormat="1" x14ac:dyDescent="0.25">
      <c r="A476" s="248">
        <v>476</v>
      </c>
      <c r="B476" s="237" t="s">
        <v>402</v>
      </c>
      <c r="C476" s="237" t="s">
        <v>280</v>
      </c>
      <c r="D476" s="239">
        <v>2.1</v>
      </c>
      <c r="E476" s="238" t="s">
        <v>572</v>
      </c>
      <c r="F476" s="238"/>
      <c r="G476" s="239" t="s">
        <v>232</v>
      </c>
      <c r="H476" s="237"/>
      <c r="I476" s="237" t="s">
        <v>24</v>
      </c>
      <c r="J476" s="240">
        <v>0</v>
      </c>
      <c r="K476" s="237">
        <v>38.4</v>
      </c>
      <c r="L476" s="241">
        <v>4.84</v>
      </c>
      <c r="M476" s="237">
        <f t="shared" si="14"/>
        <v>0</v>
      </c>
      <c r="N476" s="240">
        <v>1</v>
      </c>
      <c r="O476" s="251">
        <f t="shared" si="15"/>
        <v>0</v>
      </c>
      <c r="P476" s="254"/>
      <c r="Q476" s="257" t="s">
        <v>274</v>
      </c>
      <c r="W476" s="230">
        <v>0</v>
      </c>
    </row>
    <row r="477" spans="1:23" s="230" customFormat="1" x14ac:dyDescent="0.25">
      <c r="A477" s="248">
        <v>477</v>
      </c>
      <c r="B477" s="237" t="s">
        <v>437</v>
      </c>
      <c r="C477" s="237" t="s">
        <v>398</v>
      </c>
      <c r="D477" s="239">
        <v>2.0699999999999998</v>
      </c>
      <c r="E477" s="238" t="s">
        <v>573</v>
      </c>
      <c r="F477" s="238"/>
      <c r="G477" s="239" t="s">
        <v>253</v>
      </c>
      <c r="H477" s="237" t="s">
        <v>278</v>
      </c>
      <c r="I477" s="237" t="s">
        <v>310</v>
      </c>
      <c r="J477" s="240">
        <v>0.23100000000000001</v>
      </c>
      <c r="K477" s="237">
        <v>38.4</v>
      </c>
      <c r="L477" s="241">
        <v>1.37</v>
      </c>
      <c r="M477" s="237">
        <f t="shared" si="14"/>
        <v>12.152448000000001</v>
      </c>
      <c r="N477" s="240">
        <v>0</v>
      </c>
      <c r="O477" s="251">
        <f t="shared" si="15"/>
        <v>0</v>
      </c>
      <c r="P477" s="254"/>
      <c r="Q477" s="257" t="s">
        <v>308</v>
      </c>
      <c r="W477" s="230">
        <v>0</v>
      </c>
    </row>
    <row r="478" spans="1:23" s="230" customFormat="1" x14ac:dyDescent="0.25">
      <c r="A478" s="248">
        <v>478</v>
      </c>
      <c r="B478" s="237" t="s">
        <v>437</v>
      </c>
      <c r="C478" s="237" t="s">
        <v>398</v>
      </c>
      <c r="D478" s="239">
        <v>2.2000000000000002</v>
      </c>
      <c r="E478" s="238" t="s">
        <v>260</v>
      </c>
      <c r="F478" s="238"/>
      <c r="G478" s="239" t="s">
        <v>235</v>
      </c>
      <c r="H478" s="237" t="s">
        <v>278</v>
      </c>
      <c r="I478" s="237" t="s">
        <v>285</v>
      </c>
      <c r="J478" s="240">
        <v>2.5</v>
      </c>
      <c r="K478" s="237">
        <v>38.4</v>
      </c>
      <c r="L478" s="241">
        <v>13.98</v>
      </c>
      <c r="M478" s="237">
        <f t="shared" si="14"/>
        <v>1342.08</v>
      </c>
      <c r="N478" s="240">
        <v>0</v>
      </c>
      <c r="O478" s="251">
        <f t="shared" si="15"/>
        <v>0</v>
      </c>
      <c r="P478" s="254"/>
      <c r="Q478" s="257" t="s">
        <v>292</v>
      </c>
      <c r="W478" s="230">
        <v>0</v>
      </c>
    </row>
    <row r="479" spans="1:23" s="230" customFormat="1" x14ac:dyDescent="0.25">
      <c r="A479" s="248">
        <v>479</v>
      </c>
      <c r="B479" s="237" t="s">
        <v>437</v>
      </c>
      <c r="C479" s="237" t="s">
        <v>398</v>
      </c>
      <c r="D479" s="239">
        <v>2.09</v>
      </c>
      <c r="E479" s="238" t="s">
        <v>448</v>
      </c>
      <c r="F479" s="238"/>
      <c r="G479" s="239" t="s">
        <v>232</v>
      </c>
      <c r="H479" s="237" t="s">
        <v>278</v>
      </c>
      <c r="I479" s="237" t="s">
        <v>310</v>
      </c>
      <c r="J479" s="240">
        <v>0</v>
      </c>
      <c r="K479" s="237">
        <v>38.4</v>
      </c>
      <c r="L479" s="241">
        <v>13.04</v>
      </c>
      <c r="M479" s="237">
        <f t="shared" si="14"/>
        <v>0</v>
      </c>
      <c r="N479" s="240">
        <v>1</v>
      </c>
      <c r="O479" s="251">
        <f t="shared" si="15"/>
        <v>0</v>
      </c>
      <c r="P479" s="254"/>
      <c r="Q479" s="257" t="s">
        <v>321</v>
      </c>
      <c r="W479" s="230">
        <v>0</v>
      </c>
    </row>
    <row r="480" spans="1:23" s="230" customFormat="1" x14ac:dyDescent="0.25">
      <c r="A480" s="248">
        <v>480</v>
      </c>
      <c r="B480" s="237" t="s">
        <v>437</v>
      </c>
      <c r="C480" s="237" t="s">
        <v>353</v>
      </c>
      <c r="D480" s="239">
        <v>3.04</v>
      </c>
      <c r="E480" s="238" t="s">
        <v>326</v>
      </c>
      <c r="F480" s="238"/>
      <c r="G480" s="239" t="s">
        <v>253</v>
      </c>
      <c r="H480" s="237" t="s">
        <v>278</v>
      </c>
      <c r="I480" s="237" t="s">
        <v>310</v>
      </c>
      <c r="J480" s="240">
        <v>0.23100000000000001</v>
      </c>
      <c r="K480" s="237">
        <v>38.4</v>
      </c>
      <c r="L480" s="241">
        <v>11.14</v>
      </c>
      <c r="M480" s="237">
        <f t="shared" si="14"/>
        <v>98.81625600000001</v>
      </c>
      <c r="N480" s="240">
        <v>0</v>
      </c>
      <c r="O480" s="251">
        <f t="shared" si="15"/>
        <v>0</v>
      </c>
      <c r="P480" s="254"/>
      <c r="Q480" s="257" t="s">
        <v>271</v>
      </c>
      <c r="W480" s="230">
        <v>0</v>
      </c>
    </row>
    <row r="481" spans="1:23" s="230" customFormat="1" x14ac:dyDescent="0.25">
      <c r="A481" s="248">
        <v>481</v>
      </c>
      <c r="B481" s="237" t="s">
        <v>437</v>
      </c>
      <c r="C481" s="237" t="s">
        <v>398</v>
      </c>
      <c r="D481" s="239">
        <v>2.06</v>
      </c>
      <c r="E481" s="238" t="s">
        <v>435</v>
      </c>
      <c r="F481" s="238"/>
      <c r="G481" s="239" t="s">
        <v>232</v>
      </c>
      <c r="H481" s="237" t="s">
        <v>278</v>
      </c>
      <c r="I481" s="237" t="s">
        <v>310</v>
      </c>
      <c r="J481" s="240">
        <v>0</v>
      </c>
      <c r="K481" s="237">
        <v>38.4</v>
      </c>
      <c r="L481" s="241">
        <v>12.51</v>
      </c>
      <c r="M481" s="237">
        <f t="shared" si="14"/>
        <v>0</v>
      </c>
      <c r="N481" s="240">
        <v>1</v>
      </c>
      <c r="O481" s="251">
        <f t="shared" si="15"/>
        <v>0</v>
      </c>
      <c r="P481" s="254"/>
      <c r="Q481" s="257" t="s">
        <v>322</v>
      </c>
      <c r="W481" s="230">
        <v>0</v>
      </c>
    </row>
    <row r="482" spans="1:23" s="230" customFormat="1" x14ac:dyDescent="0.25">
      <c r="A482" s="248">
        <v>482</v>
      </c>
      <c r="B482" s="237" t="s">
        <v>437</v>
      </c>
      <c r="C482" s="237" t="s">
        <v>398</v>
      </c>
      <c r="D482" s="239">
        <v>953</v>
      </c>
      <c r="E482" s="238" t="s">
        <v>306</v>
      </c>
      <c r="F482" s="238"/>
      <c r="G482" s="239" t="s">
        <v>235</v>
      </c>
      <c r="H482" s="237" t="s">
        <v>278</v>
      </c>
      <c r="I482" s="237" t="s">
        <v>310</v>
      </c>
      <c r="J482" s="240">
        <v>2.5</v>
      </c>
      <c r="K482" s="237">
        <v>38.4</v>
      </c>
      <c r="L482" s="241">
        <v>2.5099999999999998</v>
      </c>
      <c r="M482" s="237">
        <f t="shared" si="14"/>
        <v>240.95999999999998</v>
      </c>
      <c r="N482" s="240">
        <v>0</v>
      </c>
      <c r="O482" s="251">
        <f t="shared" si="15"/>
        <v>0</v>
      </c>
      <c r="P482" s="254"/>
      <c r="Q482" s="257" t="s">
        <v>332</v>
      </c>
      <c r="W482" s="230">
        <v>0</v>
      </c>
    </row>
    <row r="483" spans="1:23" s="230" customFormat="1" x14ac:dyDescent="0.25">
      <c r="A483" s="248">
        <v>483</v>
      </c>
      <c r="B483" s="237" t="s">
        <v>437</v>
      </c>
      <c r="C483" s="237" t="s">
        <v>398</v>
      </c>
      <c r="D483" s="239">
        <v>2.0099999999999998</v>
      </c>
      <c r="E483" s="238" t="s">
        <v>446</v>
      </c>
      <c r="F483" s="238"/>
      <c r="G483" s="239" t="s">
        <v>232</v>
      </c>
      <c r="H483" s="237" t="s">
        <v>278</v>
      </c>
      <c r="I483" s="237" t="s">
        <v>310</v>
      </c>
      <c r="J483" s="240">
        <v>0</v>
      </c>
      <c r="K483" s="237">
        <v>38.4</v>
      </c>
      <c r="L483" s="241">
        <v>23.53</v>
      </c>
      <c r="M483" s="237">
        <f t="shared" si="14"/>
        <v>0</v>
      </c>
      <c r="N483" s="240">
        <v>1</v>
      </c>
      <c r="O483" s="251">
        <f t="shared" si="15"/>
        <v>0</v>
      </c>
      <c r="P483" s="254"/>
      <c r="Q483" s="257" t="s">
        <v>303</v>
      </c>
      <c r="W483" s="230">
        <v>0</v>
      </c>
    </row>
    <row r="484" spans="1:23" s="230" customFormat="1" x14ac:dyDescent="0.25">
      <c r="A484" s="248">
        <v>484</v>
      </c>
      <c r="B484" s="237" t="s">
        <v>437</v>
      </c>
      <c r="C484" s="237" t="s">
        <v>398</v>
      </c>
      <c r="D484" s="239">
        <v>11</v>
      </c>
      <c r="E484" s="238" t="s">
        <v>260</v>
      </c>
      <c r="F484" s="238"/>
      <c r="G484" s="239" t="s">
        <v>235</v>
      </c>
      <c r="H484" s="237" t="s">
        <v>278</v>
      </c>
      <c r="I484" s="237" t="s">
        <v>285</v>
      </c>
      <c r="J484" s="240">
        <v>2.5</v>
      </c>
      <c r="K484" s="237">
        <v>38.4</v>
      </c>
      <c r="L484" s="241">
        <v>65.569999999999993</v>
      </c>
      <c r="M484" s="237">
        <f t="shared" si="14"/>
        <v>6294.7199999999993</v>
      </c>
      <c r="N484" s="240">
        <v>0</v>
      </c>
      <c r="O484" s="251">
        <f t="shared" si="15"/>
        <v>0</v>
      </c>
      <c r="P484" s="254"/>
      <c r="Q484" s="257" t="s">
        <v>291</v>
      </c>
      <c r="W484" s="230">
        <v>0</v>
      </c>
    </row>
    <row r="485" spans="1:23" s="230" customFormat="1" x14ac:dyDescent="0.25">
      <c r="A485" s="248">
        <v>485</v>
      </c>
      <c r="B485" s="237" t="s">
        <v>437</v>
      </c>
      <c r="C485" s="237" t="s">
        <v>366</v>
      </c>
      <c r="D485" s="239">
        <v>8</v>
      </c>
      <c r="E485" s="238" t="s">
        <v>574</v>
      </c>
      <c r="F485" s="238"/>
      <c r="G485" s="239" t="s">
        <v>232</v>
      </c>
      <c r="H485" s="237"/>
      <c r="I485" s="237" t="s">
        <v>310</v>
      </c>
      <c r="J485" s="240">
        <v>0</v>
      </c>
      <c r="K485" s="237">
        <v>38.4</v>
      </c>
      <c r="L485" s="241">
        <v>43.43</v>
      </c>
      <c r="M485" s="237">
        <f t="shared" si="14"/>
        <v>0</v>
      </c>
      <c r="N485" s="240">
        <v>1</v>
      </c>
      <c r="O485" s="251">
        <f t="shared" si="15"/>
        <v>0</v>
      </c>
      <c r="P485" s="254"/>
      <c r="Q485" s="257" t="s">
        <v>301</v>
      </c>
      <c r="W485" s="230">
        <v>0</v>
      </c>
    </row>
    <row r="486" spans="1:23" s="230" customFormat="1" x14ac:dyDescent="0.25">
      <c r="A486" s="248">
        <v>486</v>
      </c>
      <c r="B486" s="237" t="s">
        <v>437</v>
      </c>
      <c r="C486" s="237" t="s">
        <v>398</v>
      </c>
      <c r="D486" s="239">
        <v>2.11</v>
      </c>
      <c r="E486" s="238" t="s">
        <v>260</v>
      </c>
      <c r="F486" s="238"/>
      <c r="G486" s="239" t="s">
        <v>235</v>
      </c>
      <c r="H486" s="237" t="s">
        <v>278</v>
      </c>
      <c r="I486" s="237" t="s">
        <v>310</v>
      </c>
      <c r="J486" s="240">
        <v>2.5</v>
      </c>
      <c r="K486" s="237">
        <v>38.4</v>
      </c>
      <c r="L486" s="241">
        <v>7.24</v>
      </c>
      <c r="M486" s="237">
        <f t="shared" si="14"/>
        <v>695.04</v>
      </c>
      <c r="N486" s="240">
        <v>0</v>
      </c>
      <c r="O486" s="251">
        <f t="shared" si="15"/>
        <v>0</v>
      </c>
      <c r="P486" s="254"/>
      <c r="Q486" s="257" t="s">
        <v>330</v>
      </c>
      <c r="W486" s="230">
        <v>0</v>
      </c>
    </row>
    <row r="487" spans="1:23" s="230" customFormat="1" x14ac:dyDescent="0.25">
      <c r="A487" s="248">
        <v>487</v>
      </c>
      <c r="B487" s="237" t="s">
        <v>437</v>
      </c>
      <c r="C487" s="237" t="s">
        <v>398</v>
      </c>
      <c r="D487" s="239">
        <v>951</v>
      </c>
      <c r="E487" s="238" t="s">
        <v>360</v>
      </c>
      <c r="F487" s="238"/>
      <c r="G487" s="239" t="s">
        <v>239</v>
      </c>
      <c r="H487" s="237" t="s">
        <v>278</v>
      </c>
      <c r="I487" s="237" t="s">
        <v>27</v>
      </c>
      <c r="J487" s="240">
        <v>5</v>
      </c>
      <c r="K487" s="237">
        <v>38.4</v>
      </c>
      <c r="L487" s="241">
        <v>24</v>
      </c>
      <c r="M487" s="237">
        <f t="shared" si="14"/>
        <v>4608</v>
      </c>
      <c r="N487" s="240">
        <v>0</v>
      </c>
      <c r="O487" s="251">
        <f t="shared" si="15"/>
        <v>0</v>
      </c>
      <c r="P487" s="254"/>
      <c r="Q487" s="257" t="s">
        <v>575</v>
      </c>
      <c r="W487" s="230">
        <v>0</v>
      </c>
    </row>
    <row r="488" spans="1:23" s="230" customFormat="1" x14ac:dyDescent="0.25">
      <c r="A488" s="248">
        <v>488</v>
      </c>
      <c r="B488" s="237" t="s">
        <v>437</v>
      </c>
      <c r="C488" s="237" t="s">
        <v>398</v>
      </c>
      <c r="D488" s="239">
        <v>950</v>
      </c>
      <c r="E488" s="238" t="s">
        <v>360</v>
      </c>
      <c r="F488" s="238"/>
      <c r="G488" s="239" t="s">
        <v>239</v>
      </c>
      <c r="H488" s="237" t="s">
        <v>278</v>
      </c>
      <c r="I488" s="237" t="s">
        <v>285</v>
      </c>
      <c r="J488" s="240">
        <v>5</v>
      </c>
      <c r="K488" s="237">
        <v>38.4</v>
      </c>
      <c r="L488" s="241">
        <v>26</v>
      </c>
      <c r="M488" s="237">
        <f t="shared" si="14"/>
        <v>4992</v>
      </c>
      <c r="N488" s="240">
        <v>0</v>
      </c>
      <c r="O488" s="251">
        <f t="shared" si="15"/>
        <v>0</v>
      </c>
      <c r="P488" s="254"/>
      <c r="Q488" s="257" t="s">
        <v>576</v>
      </c>
      <c r="W488" s="230">
        <v>0</v>
      </c>
    </row>
    <row r="489" spans="1:23" s="230" customFormat="1" x14ac:dyDescent="0.25">
      <c r="A489" s="248">
        <v>489</v>
      </c>
      <c r="B489" s="237" t="s">
        <v>437</v>
      </c>
      <c r="C489" s="237" t="s">
        <v>398</v>
      </c>
      <c r="D489" s="239">
        <v>10</v>
      </c>
      <c r="E489" s="238" t="s">
        <v>577</v>
      </c>
      <c r="F489" s="238"/>
      <c r="G489" s="239" t="s">
        <v>238</v>
      </c>
      <c r="H489" s="237" t="s">
        <v>278</v>
      </c>
      <c r="I489" s="237" t="s">
        <v>28</v>
      </c>
      <c r="J489" s="240">
        <v>2.5</v>
      </c>
      <c r="K489" s="237">
        <v>38.4</v>
      </c>
      <c r="L489" s="241">
        <v>24</v>
      </c>
      <c r="M489" s="237">
        <f t="shared" si="14"/>
        <v>2304</v>
      </c>
      <c r="N489" s="240">
        <v>0</v>
      </c>
      <c r="O489" s="251">
        <f t="shared" si="15"/>
        <v>0</v>
      </c>
      <c r="P489" s="254"/>
      <c r="Q489" s="257" t="s">
        <v>399</v>
      </c>
      <c r="W489" s="230">
        <v>0</v>
      </c>
    </row>
    <row r="490" spans="1:23" s="230" customFormat="1" x14ac:dyDescent="0.25">
      <c r="A490" s="248">
        <v>490</v>
      </c>
      <c r="B490" s="237" t="s">
        <v>437</v>
      </c>
      <c r="C490" s="237" t="s">
        <v>398</v>
      </c>
      <c r="D490" s="239">
        <v>2.0299999999999998</v>
      </c>
      <c r="E490" s="238" t="s">
        <v>326</v>
      </c>
      <c r="F490" s="238"/>
      <c r="G490" s="239" t="s">
        <v>253</v>
      </c>
      <c r="H490" s="237" t="s">
        <v>278</v>
      </c>
      <c r="I490" s="237" t="s">
        <v>310</v>
      </c>
      <c r="J490" s="240">
        <v>0.23100000000000001</v>
      </c>
      <c r="K490" s="237">
        <v>38.4</v>
      </c>
      <c r="L490" s="241">
        <v>1.08</v>
      </c>
      <c r="M490" s="237">
        <f t="shared" si="14"/>
        <v>9.580032000000001</v>
      </c>
      <c r="N490" s="240">
        <v>0</v>
      </c>
      <c r="O490" s="251">
        <f t="shared" si="15"/>
        <v>0</v>
      </c>
      <c r="P490" s="254"/>
      <c r="Q490" s="257" t="s">
        <v>324</v>
      </c>
      <c r="W490" s="230">
        <v>0</v>
      </c>
    </row>
    <row r="491" spans="1:23" s="230" customFormat="1" x14ac:dyDescent="0.25">
      <c r="A491" s="248">
        <v>491</v>
      </c>
      <c r="B491" s="237" t="s">
        <v>437</v>
      </c>
      <c r="C491" s="237" t="s">
        <v>398</v>
      </c>
      <c r="D491" s="239">
        <v>2.02</v>
      </c>
      <c r="E491" s="238" t="s">
        <v>448</v>
      </c>
      <c r="F491" s="238"/>
      <c r="G491" s="239" t="s">
        <v>232</v>
      </c>
      <c r="H491" s="237" t="s">
        <v>278</v>
      </c>
      <c r="I491" s="237" t="s">
        <v>310</v>
      </c>
      <c r="J491" s="240">
        <v>0</v>
      </c>
      <c r="K491" s="237">
        <v>38.4</v>
      </c>
      <c r="L491" s="241">
        <v>11.15</v>
      </c>
      <c r="M491" s="237">
        <f t="shared" si="14"/>
        <v>0</v>
      </c>
      <c r="N491" s="240">
        <v>1</v>
      </c>
      <c r="O491" s="251">
        <f t="shared" si="15"/>
        <v>0</v>
      </c>
      <c r="P491" s="254"/>
      <c r="Q491" s="257" t="s">
        <v>296</v>
      </c>
      <c r="W491" s="230">
        <v>0</v>
      </c>
    </row>
    <row r="492" spans="1:23" s="230" customFormat="1" x14ac:dyDescent="0.25">
      <c r="A492" s="248">
        <v>492</v>
      </c>
      <c r="B492" s="237" t="s">
        <v>437</v>
      </c>
      <c r="C492" s="237" t="s">
        <v>366</v>
      </c>
      <c r="D492" s="239">
        <v>5</v>
      </c>
      <c r="E492" s="238" t="s">
        <v>262</v>
      </c>
      <c r="F492" s="238"/>
      <c r="G492" s="239" t="s">
        <v>238</v>
      </c>
      <c r="H492" s="237" t="s">
        <v>278</v>
      </c>
      <c r="I492" s="237" t="s">
        <v>24</v>
      </c>
      <c r="J492" s="240">
        <v>2.5</v>
      </c>
      <c r="K492" s="237">
        <v>38.4</v>
      </c>
      <c r="L492" s="241">
        <v>2</v>
      </c>
      <c r="M492" s="237">
        <f t="shared" si="14"/>
        <v>192</v>
      </c>
      <c r="N492" s="240">
        <v>0</v>
      </c>
      <c r="O492" s="251">
        <f t="shared" si="15"/>
        <v>0</v>
      </c>
      <c r="P492" s="254"/>
      <c r="Q492" s="257" t="s">
        <v>336</v>
      </c>
      <c r="W492" s="230">
        <v>0</v>
      </c>
    </row>
    <row r="493" spans="1:23" s="230" customFormat="1" x14ac:dyDescent="0.25">
      <c r="A493" s="248">
        <v>493</v>
      </c>
      <c r="B493" s="237" t="s">
        <v>437</v>
      </c>
      <c r="C493" s="237" t="s">
        <v>398</v>
      </c>
      <c r="D493" s="239">
        <v>2.1</v>
      </c>
      <c r="E493" s="238" t="s">
        <v>457</v>
      </c>
      <c r="F493" s="238"/>
      <c r="G493" s="239" t="s">
        <v>232</v>
      </c>
      <c r="H493" s="237" t="s">
        <v>278</v>
      </c>
      <c r="I493" s="237" t="s">
        <v>310</v>
      </c>
      <c r="J493" s="240">
        <v>0</v>
      </c>
      <c r="K493" s="237">
        <v>38.4</v>
      </c>
      <c r="L493" s="241">
        <v>5.67</v>
      </c>
      <c r="M493" s="237">
        <f t="shared" si="14"/>
        <v>0</v>
      </c>
      <c r="N493" s="240">
        <v>1</v>
      </c>
      <c r="O493" s="251">
        <f t="shared" si="15"/>
        <v>0</v>
      </c>
      <c r="P493" s="254"/>
      <c r="Q493" s="257" t="s">
        <v>369</v>
      </c>
      <c r="W493" s="230">
        <v>0</v>
      </c>
    </row>
    <row r="494" spans="1:23" s="230" customFormat="1" x14ac:dyDescent="0.25">
      <c r="A494" s="248">
        <v>494</v>
      </c>
      <c r="B494" s="237" t="s">
        <v>437</v>
      </c>
      <c r="C494" s="237" t="s">
        <v>398</v>
      </c>
      <c r="D494" s="239">
        <v>2.0499999999999998</v>
      </c>
      <c r="E494" s="238" t="s">
        <v>260</v>
      </c>
      <c r="F494" s="238"/>
      <c r="G494" s="239" t="s">
        <v>235</v>
      </c>
      <c r="H494" s="237" t="s">
        <v>278</v>
      </c>
      <c r="I494" s="237" t="s">
        <v>310</v>
      </c>
      <c r="J494" s="240">
        <v>2.5</v>
      </c>
      <c r="K494" s="237">
        <v>38.4</v>
      </c>
      <c r="L494" s="241">
        <v>3.73</v>
      </c>
      <c r="M494" s="237">
        <f t="shared" si="14"/>
        <v>358.08</v>
      </c>
      <c r="N494" s="240">
        <v>0</v>
      </c>
      <c r="O494" s="251">
        <f t="shared" si="15"/>
        <v>0</v>
      </c>
      <c r="P494" s="254"/>
      <c r="Q494" s="257" t="s">
        <v>365</v>
      </c>
      <c r="W494" s="230">
        <v>0</v>
      </c>
    </row>
    <row r="495" spans="1:23" s="230" customFormat="1" x14ac:dyDescent="0.25">
      <c r="A495" s="248">
        <v>495</v>
      </c>
      <c r="B495" s="237" t="s">
        <v>437</v>
      </c>
      <c r="C495" s="237" t="s">
        <v>398</v>
      </c>
      <c r="D495" s="239">
        <v>2.04</v>
      </c>
      <c r="E495" s="238" t="s">
        <v>457</v>
      </c>
      <c r="F495" s="238"/>
      <c r="G495" s="239" t="s">
        <v>232</v>
      </c>
      <c r="H495" s="237" t="s">
        <v>278</v>
      </c>
      <c r="I495" s="237" t="s">
        <v>310</v>
      </c>
      <c r="J495" s="240">
        <v>0</v>
      </c>
      <c r="K495" s="237">
        <v>38.4</v>
      </c>
      <c r="L495" s="241">
        <v>3.21</v>
      </c>
      <c r="M495" s="237">
        <f t="shared" si="14"/>
        <v>0</v>
      </c>
      <c r="N495" s="240">
        <v>1</v>
      </c>
      <c r="O495" s="251">
        <f t="shared" si="15"/>
        <v>0</v>
      </c>
      <c r="P495" s="254"/>
      <c r="Q495" s="257" t="s">
        <v>352</v>
      </c>
      <c r="W495" s="230">
        <v>0</v>
      </c>
    </row>
    <row r="496" spans="1:23" s="230" customFormat="1" x14ac:dyDescent="0.25">
      <c r="A496" s="248">
        <v>496</v>
      </c>
      <c r="B496" s="237" t="s">
        <v>437</v>
      </c>
      <c r="C496" s="237" t="s">
        <v>398</v>
      </c>
      <c r="D496" s="239">
        <v>2.15</v>
      </c>
      <c r="E496" s="238" t="s">
        <v>448</v>
      </c>
      <c r="F496" s="238"/>
      <c r="G496" s="239" t="s">
        <v>232</v>
      </c>
      <c r="H496" s="237" t="s">
        <v>278</v>
      </c>
      <c r="I496" s="237" t="s">
        <v>310</v>
      </c>
      <c r="J496" s="240">
        <v>0</v>
      </c>
      <c r="K496" s="237">
        <v>38.4</v>
      </c>
      <c r="L496" s="241">
        <v>14.15</v>
      </c>
      <c r="M496" s="237">
        <f t="shared" si="14"/>
        <v>0</v>
      </c>
      <c r="N496" s="240">
        <v>1</v>
      </c>
      <c r="O496" s="251">
        <f t="shared" si="15"/>
        <v>0</v>
      </c>
      <c r="P496" s="254"/>
      <c r="Q496" s="257" t="s">
        <v>334</v>
      </c>
      <c r="W496" s="230">
        <v>0</v>
      </c>
    </row>
    <row r="497" spans="1:23" s="230" customFormat="1" x14ac:dyDescent="0.25">
      <c r="A497" s="248">
        <v>497</v>
      </c>
      <c r="B497" s="237" t="s">
        <v>437</v>
      </c>
      <c r="C497" s="237" t="s">
        <v>398</v>
      </c>
      <c r="D497" s="239">
        <v>2.16</v>
      </c>
      <c r="E497" s="238" t="s">
        <v>448</v>
      </c>
      <c r="F497" s="238"/>
      <c r="G497" s="239" t="s">
        <v>232</v>
      </c>
      <c r="H497" s="237" t="s">
        <v>278</v>
      </c>
      <c r="I497" s="237" t="s">
        <v>310</v>
      </c>
      <c r="J497" s="240">
        <v>0</v>
      </c>
      <c r="K497" s="237">
        <v>38.4</v>
      </c>
      <c r="L497" s="241">
        <v>12.17</v>
      </c>
      <c r="M497" s="237">
        <f t="shared" si="14"/>
        <v>0</v>
      </c>
      <c r="N497" s="240">
        <v>1</v>
      </c>
      <c r="O497" s="251">
        <f t="shared" si="15"/>
        <v>0</v>
      </c>
      <c r="P497" s="254"/>
      <c r="Q497" s="257" t="s">
        <v>328</v>
      </c>
      <c r="W497" s="230">
        <v>0</v>
      </c>
    </row>
    <row r="498" spans="1:23" s="230" customFormat="1" x14ac:dyDescent="0.25">
      <c r="A498" s="248">
        <v>498</v>
      </c>
      <c r="B498" s="237" t="s">
        <v>437</v>
      </c>
      <c r="C498" s="237" t="s">
        <v>353</v>
      </c>
      <c r="D498" s="239">
        <v>3.05</v>
      </c>
      <c r="E498" s="238" t="s">
        <v>326</v>
      </c>
      <c r="F498" s="238"/>
      <c r="G498" s="239" t="s">
        <v>253</v>
      </c>
      <c r="H498" s="237" t="s">
        <v>278</v>
      </c>
      <c r="I498" s="237" t="s">
        <v>310</v>
      </c>
      <c r="J498" s="240">
        <v>0.23100000000000001</v>
      </c>
      <c r="K498" s="237">
        <v>38.4</v>
      </c>
      <c r="L498" s="241">
        <v>11.81</v>
      </c>
      <c r="M498" s="237">
        <f t="shared" si="14"/>
        <v>104.75942400000001</v>
      </c>
      <c r="N498" s="240">
        <v>0</v>
      </c>
      <c r="O498" s="251">
        <f t="shared" si="15"/>
        <v>0</v>
      </c>
      <c r="P498" s="254"/>
      <c r="Q498" s="257" t="s">
        <v>273</v>
      </c>
      <c r="W498" s="230">
        <v>0</v>
      </c>
    </row>
    <row r="499" spans="1:23" s="230" customFormat="1" x14ac:dyDescent="0.25">
      <c r="A499" s="248">
        <v>499</v>
      </c>
      <c r="B499" s="237" t="s">
        <v>437</v>
      </c>
      <c r="C499" s="237" t="s">
        <v>398</v>
      </c>
      <c r="D499" s="239">
        <v>2.13</v>
      </c>
      <c r="E499" s="238" t="s">
        <v>435</v>
      </c>
      <c r="F499" s="238"/>
      <c r="G499" s="239" t="s">
        <v>232</v>
      </c>
      <c r="H499" s="237" t="s">
        <v>278</v>
      </c>
      <c r="I499" s="237" t="s">
        <v>310</v>
      </c>
      <c r="J499" s="240">
        <v>0</v>
      </c>
      <c r="K499" s="237">
        <v>38.4</v>
      </c>
      <c r="L499" s="241">
        <v>8.89</v>
      </c>
      <c r="M499" s="237">
        <f t="shared" si="14"/>
        <v>0</v>
      </c>
      <c r="N499" s="240">
        <v>1</v>
      </c>
      <c r="O499" s="251">
        <f t="shared" si="15"/>
        <v>0</v>
      </c>
      <c r="P499" s="254"/>
      <c r="Q499" s="257" t="s">
        <v>314</v>
      </c>
      <c r="W499" s="230">
        <v>0</v>
      </c>
    </row>
    <row r="500" spans="1:23" s="230" customFormat="1" x14ac:dyDescent="0.25">
      <c r="A500" s="248">
        <v>500</v>
      </c>
      <c r="B500" s="237" t="s">
        <v>437</v>
      </c>
      <c r="C500" s="237" t="s">
        <v>353</v>
      </c>
      <c r="D500" s="239">
        <v>3.03</v>
      </c>
      <c r="E500" s="238" t="s">
        <v>545</v>
      </c>
      <c r="F500" s="238"/>
      <c r="G500" s="239" t="s">
        <v>253</v>
      </c>
      <c r="H500" s="237" t="s">
        <v>278</v>
      </c>
      <c r="I500" s="237" t="s">
        <v>310</v>
      </c>
      <c r="J500" s="240">
        <v>0.23100000000000001</v>
      </c>
      <c r="K500" s="237">
        <v>38.4</v>
      </c>
      <c r="L500" s="241">
        <v>111.04</v>
      </c>
      <c r="M500" s="237">
        <f t="shared" si="14"/>
        <v>984.96921600000007</v>
      </c>
      <c r="N500" s="240">
        <v>0</v>
      </c>
      <c r="O500" s="251">
        <f t="shared" si="15"/>
        <v>0</v>
      </c>
      <c r="P500" s="254"/>
      <c r="Q500" s="257" t="s">
        <v>268</v>
      </c>
      <c r="W500" s="230">
        <v>0</v>
      </c>
    </row>
    <row r="501" spans="1:23" s="230" customFormat="1" x14ac:dyDescent="0.25">
      <c r="A501" s="248">
        <v>501</v>
      </c>
      <c r="B501" s="237" t="s">
        <v>437</v>
      </c>
      <c r="C501" s="237" t="s">
        <v>353</v>
      </c>
      <c r="D501" s="239">
        <v>3.02</v>
      </c>
      <c r="E501" s="238" t="s">
        <v>326</v>
      </c>
      <c r="F501" s="238"/>
      <c r="G501" s="239" t="s">
        <v>253</v>
      </c>
      <c r="H501" s="237" t="s">
        <v>278</v>
      </c>
      <c r="I501" s="237" t="s">
        <v>310</v>
      </c>
      <c r="J501" s="240">
        <v>0.23100000000000001</v>
      </c>
      <c r="K501" s="237">
        <v>38.4</v>
      </c>
      <c r="L501" s="241">
        <v>11.81</v>
      </c>
      <c r="M501" s="237">
        <f t="shared" si="14"/>
        <v>104.75942400000001</v>
      </c>
      <c r="N501" s="240">
        <v>0</v>
      </c>
      <c r="O501" s="251">
        <f t="shared" si="15"/>
        <v>0</v>
      </c>
      <c r="P501" s="254"/>
      <c r="Q501" s="257" t="s">
        <v>266</v>
      </c>
      <c r="W501" s="230">
        <v>0</v>
      </c>
    </row>
    <row r="502" spans="1:23" s="230" customFormat="1" x14ac:dyDescent="0.25">
      <c r="A502" s="248">
        <v>502</v>
      </c>
      <c r="B502" s="237" t="s">
        <v>437</v>
      </c>
      <c r="C502" s="237" t="s">
        <v>353</v>
      </c>
      <c r="D502" s="239">
        <v>3.01</v>
      </c>
      <c r="E502" s="238" t="s">
        <v>326</v>
      </c>
      <c r="F502" s="238"/>
      <c r="G502" s="239" t="s">
        <v>253</v>
      </c>
      <c r="H502" s="237" t="s">
        <v>278</v>
      </c>
      <c r="I502" s="237" t="s">
        <v>310</v>
      </c>
      <c r="J502" s="240">
        <v>0.23100000000000001</v>
      </c>
      <c r="K502" s="237">
        <v>38.4</v>
      </c>
      <c r="L502" s="241">
        <v>11.81</v>
      </c>
      <c r="M502" s="237">
        <f t="shared" si="14"/>
        <v>104.75942400000001</v>
      </c>
      <c r="N502" s="240">
        <v>0</v>
      </c>
      <c r="O502" s="251">
        <f t="shared" si="15"/>
        <v>0</v>
      </c>
      <c r="P502" s="254"/>
      <c r="Q502" s="257" t="s">
        <v>265</v>
      </c>
      <c r="W502" s="230">
        <v>0</v>
      </c>
    </row>
    <row r="503" spans="1:23" s="230" customFormat="1" x14ac:dyDescent="0.25">
      <c r="A503" s="248">
        <v>503</v>
      </c>
      <c r="B503" s="237" t="s">
        <v>437</v>
      </c>
      <c r="C503" s="237" t="s">
        <v>353</v>
      </c>
      <c r="D503" s="239">
        <v>954</v>
      </c>
      <c r="E503" s="238" t="s">
        <v>306</v>
      </c>
      <c r="F503" s="238"/>
      <c r="G503" s="239" t="s">
        <v>235</v>
      </c>
      <c r="H503" s="237" t="s">
        <v>278</v>
      </c>
      <c r="I503" s="237" t="s">
        <v>310</v>
      </c>
      <c r="J503" s="240">
        <v>2.5</v>
      </c>
      <c r="K503" s="237">
        <v>38.4</v>
      </c>
      <c r="L503" s="241">
        <v>2.0299999999999998</v>
      </c>
      <c r="M503" s="237">
        <f t="shared" si="14"/>
        <v>194.88</v>
      </c>
      <c r="N503" s="240">
        <v>0</v>
      </c>
      <c r="O503" s="251">
        <f t="shared" si="15"/>
        <v>0</v>
      </c>
      <c r="P503" s="254"/>
      <c r="Q503" s="257" t="s">
        <v>257</v>
      </c>
      <c r="W503" s="230">
        <v>0</v>
      </c>
    </row>
    <row r="504" spans="1:23" s="230" customFormat="1" x14ac:dyDescent="0.25">
      <c r="A504" s="248">
        <v>504</v>
      </c>
      <c r="B504" s="237" t="s">
        <v>437</v>
      </c>
      <c r="C504" s="237" t="s">
        <v>398</v>
      </c>
      <c r="D504" s="239">
        <v>2.08</v>
      </c>
      <c r="E504" s="238" t="s">
        <v>260</v>
      </c>
      <c r="F504" s="238"/>
      <c r="G504" s="239" t="s">
        <v>235</v>
      </c>
      <c r="H504" s="237" t="s">
        <v>278</v>
      </c>
      <c r="I504" s="237" t="s">
        <v>310</v>
      </c>
      <c r="J504" s="240">
        <v>2.5</v>
      </c>
      <c r="K504" s="237">
        <v>38.4</v>
      </c>
      <c r="L504" s="241">
        <v>17.22</v>
      </c>
      <c r="M504" s="237">
        <f t="shared" si="14"/>
        <v>1653.12</v>
      </c>
      <c r="N504" s="240">
        <v>0</v>
      </c>
      <c r="O504" s="251">
        <f t="shared" si="15"/>
        <v>0</v>
      </c>
      <c r="P504" s="254"/>
      <c r="Q504" s="257" t="s">
        <v>305</v>
      </c>
      <c r="W504" s="230">
        <v>0</v>
      </c>
    </row>
    <row r="505" spans="1:23" s="230" customFormat="1" x14ac:dyDescent="0.25">
      <c r="A505" s="248">
        <v>505</v>
      </c>
      <c r="B505" s="237" t="s">
        <v>437</v>
      </c>
      <c r="C505" s="237" t="s">
        <v>398</v>
      </c>
      <c r="D505" s="239">
        <v>950</v>
      </c>
      <c r="E505" s="238" t="s">
        <v>306</v>
      </c>
      <c r="F505" s="238"/>
      <c r="G505" s="239" t="s">
        <v>235</v>
      </c>
      <c r="H505" s="237" t="s">
        <v>278</v>
      </c>
      <c r="I505" s="237" t="s">
        <v>285</v>
      </c>
      <c r="J505" s="240">
        <v>2.5</v>
      </c>
      <c r="K505" s="237">
        <v>38.4</v>
      </c>
      <c r="L505" s="241">
        <v>39</v>
      </c>
      <c r="M505" s="237">
        <f t="shared" si="14"/>
        <v>3744</v>
      </c>
      <c r="N505" s="240">
        <v>0</v>
      </c>
      <c r="O505" s="251">
        <f t="shared" si="15"/>
        <v>0</v>
      </c>
      <c r="P505" s="254"/>
      <c r="Q505" s="257" t="s">
        <v>388</v>
      </c>
      <c r="W505" s="230">
        <v>0</v>
      </c>
    </row>
    <row r="506" spans="1:23" s="230" customFormat="1" x14ac:dyDescent="0.25">
      <c r="A506" s="248">
        <v>506</v>
      </c>
      <c r="B506" s="237" t="s">
        <v>437</v>
      </c>
      <c r="C506" s="237" t="s">
        <v>398</v>
      </c>
      <c r="D506" s="239">
        <v>2.14</v>
      </c>
      <c r="E506" s="238" t="s">
        <v>448</v>
      </c>
      <c r="F506" s="238"/>
      <c r="G506" s="239" t="s">
        <v>232</v>
      </c>
      <c r="H506" s="237" t="s">
        <v>278</v>
      </c>
      <c r="I506" s="237" t="s">
        <v>310</v>
      </c>
      <c r="J506" s="240">
        <v>0</v>
      </c>
      <c r="K506" s="237">
        <v>38.4</v>
      </c>
      <c r="L506" s="241">
        <v>14.54</v>
      </c>
      <c r="M506" s="237">
        <f t="shared" si="14"/>
        <v>0</v>
      </c>
      <c r="N506" s="240">
        <v>1</v>
      </c>
      <c r="O506" s="251">
        <f t="shared" si="15"/>
        <v>0</v>
      </c>
      <c r="P506" s="254"/>
      <c r="Q506" s="257" t="s">
        <v>327</v>
      </c>
      <c r="W506" s="230">
        <v>0</v>
      </c>
    </row>
    <row r="507" spans="1:23" s="230" customFormat="1" x14ac:dyDescent="0.25">
      <c r="A507" s="248">
        <v>507</v>
      </c>
      <c r="B507" s="237" t="s">
        <v>437</v>
      </c>
      <c r="C507" s="237" t="s">
        <v>398</v>
      </c>
      <c r="D507" s="239">
        <v>2.12</v>
      </c>
      <c r="E507" s="238" t="s">
        <v>446</v>
      </c>
      <c r="F507" s="238"/>
      <c r="G507" s="239" t="s">
        <v>232</v>
      </c>
      <c r="H507" s="237" t="s">
        <v>278</v>
      </c>
      <c r="I507" s="237" t="s">
        <v>310</v>
      </c>
      <c r="J507" s="240">
        <v>0</v>
      </c>
      <c r="K507" s="237">
        <v>38.4</v>
      </c>
      <c r="L507" s="241">
        <v>10.79</v>
      </c>
      <c r="M507" s="237">
        <f t="shared" si="14"/>
        <v>0</v>
      </c>
      <c r="N507" s="240">
        <v>1</v>
      </c>
      <c r="O507" s="251">
        <f t="shared" si="15"/>
        <v>0</v>
      </c>
      <c r="P507" s="254"/>
      <c r="Q507" s="257" t="s">
        <v>383</v>
      </c>
      <c r="W507" s="230">
        <v>0</v>
      </c>
    </row>
    <row r="508" spans="1:23" s="231" customFormat="1" ht="13.8" thickBot="1" x14ac:dyDescent="0.3">
      <c r="A508" s="249">
        <v>508</v>
      </c>
      <c r="B508" s="242" t="s">
        <v>437</v>
      </c>
      <c r="C508" s="242" t="s">
        <v>398</v>
      </c>
      <c r="D508" s="244">
        <v>951</v>
      </c>
      <c r="E508" s="243" t="s">
        <v>306</v>
      </c>
      <c r="F508" s="243"/>
      <c r="G508" s="244" t="s">
        <v>235</v>
      </c>
      <c r="H508" s="242" t="s">
        <v>278</v>
      </c>
      <c r="I508" s="242" t="s">
        <v>27</v>
      </c>
      <c r="J508" s="245">
        <v>2.5</v>
      </c>
      <c r="K508" s="242">
        <v>38.4</v>
      </c>
      <c r="L508" s="246">
        <v>30</v>
      </c>
      <c r="M508" s="242">
        <f t="shared" si="14"/>
        <v>2880</v>
      </c>
      <c r="N508" s="245">
        <v>0</v>
      </c>
      <c r="O508" s="252">
        <f t="shared" si="15"/>
        <v>0</v>
      </c>
      <c r="P508" s="255"/>
      <c r="Q508" s="258" t="s">
        <v>384</v>
      </c>
      <c r="W508" s="231">
        <v>0</v>
      </c>
    </row>
    <row r="509" spans="1:23" ht="13.8" thickBot="1" x14ac:dyDescent="0.3">
      <c r="A509" s="163" t="s">
        <v>39</v>
      </c>
      <c r="B509" s="164"/>
      <c r="C509" s="164"/>
      <c r="D509" s="164"/>
      <c r="E509" s="165"/>
      <c r="F509" s="164"/>
      <c r="G509" s="164"/>
      <c r="H509" s="164"/>
      <c r="I509" s="164"/>
      <c r="J509" s="164"/>
      <c r="K509" s="164"/>
      <c r="L509" s="166">
        <f>SUM(L11:L508)</f>
        <v>13183.850000000002</v>
      </c>
      <c r="M509" s="167">
        <f>SUM(M11:M508)</f>
        <v>1268361.9628799995</v>
      </c>
      <c r="N509" s="168"/>
      <c r="O509" s="168">
        <f>SUM(O11:O508)</f>
        <v>0</v>
      </c>
      <c r="P509" s="168"/>
      <c r="Q509" s="169"/>
    </row>
    <row r="510" spans="1:23" x14ac:dyDescent="0.25">
      <c r="A510" s="170"/>
      <c r="B510" s="170"/>
      <c r="C510" s="170"/>
      <c r="D510" s="170"/>
      <c r="E510" s="171"/>
      <c r="F510" s="171"/>
      <c r="G510" s="170"/>
      <c r="H510" s="170"/>
      <c r="I510" s="170"/>
      <c r="J510" s="172"/>
      <c r="K510" s="172"/>
      <c r="L510" s="172"/>
      <c r="M510" s="173">
        <f>M509/K11</f>
        <v>33030.25944999999</v>
      </c>
      <c r="N510" s="174"/>
      <c r="O510" s="174"/>
      <c r="P510" s="54"/>
      <c r="Q510" s="54"/>
    </row>
    <row r="511" spans="1:23" x14ac:dyDescent="0.25">
      <c r="A511" s="28"/>
      <c r="B511" s="28"/>
      <c r="C511" s="28"/>
      <c r="D511" s="28"/>
      <c r="E511" s="29"/>
      <c r="F511" s="29"/>
      <c r="G511" s="28"/>
      <c r="H511" s="28"/>
      <c r="I511" s="28"/>
      <c r="K511" s="30"/>
      <c r="L511" s="30"/>
      <c r="M511" s="32"/>
      <c r="N511" s="31"/>
      <c r="O511" s="31"/>
      <c r="P511" s="54"/>
      <c r="Q511" s="54"/>
    </row>
    <row r="512" spans="1:23" s="12" customFormat="1" x14ac:dyDescent="0.25">
      <c r="A512" s="33"/>
      <c r="B512" s="33"/>
      <c r="C512" s="33"/>
      <c r="D512" s="34"/>
      <c r="E512" s="35"/>
      <c r="F512" s="35"/>
      <c r="G512" s="34"/>
      <c r="H512" s="33"/>
      <c r="I512" s="33"/>
      <c r="L512" s="36"/>
      <c r="M512" s="37"/>
      <c r="P512" s="54"/>
      <c r="Q512" s="54"/>
    </row>
    <row r="513" spans="1:17" s="42" customFormat="1" ht="17.399999999999999" x14ac:dyDescent="0.3">
      <c r="A513" s="18"/>
      <c r="B513" s="38"/>
      <c r="C513" s="18"/>
      <c r="D513" s="39"/>
      <c r="E513" s="40"/>
      <c r="F513" s="40"/>
      <c r="G513" s="39"/>
      <c r="H513" s="41"/>
      <c r="I513" s="41"/>
      <c r="L513" s="43"/>
      <c r="M513" s="44"/>
      <c r="P513" s="54"/>
      <c r="Q513" s="54"/>
    </row>
    <row r="514" spans="1:17" s="12" customFormat="1" x14ac:dyDescent="0.25">
      <c r="A514" s="33"/>
      <c r="B514" s="33"/>
      <c r="C514" s="33"/>
      <c r="D514" s="34"/>
      <c r="E514" s="35"/>
      <c r="F514" s="35"/>
      <c r="G514" s="34"/>
      <c r="H514" s="33"/>
      <c r="I514" s="33"/>
      <c r="L514" s="36"/>
      <c r="M514" s="37"/>
    </row>
    <row r="515" spans="1:17" x14ac:dyDescent="0.25">
      <c r="G515" s="45"/>
      <c r="H515" s="46"/>
      <c r="I515" s="47"/>
      <c r="J515" s="47"/>
      <c r="P515" s="22"/>
      <c r="Q515" s="11"/>
    </row>
    <row r="516" spans="1:17" x14ac:dyDescent="0.25">
      <c r="G516" s="45"/>
      <c r="H516" s="46"/>
      <c r="I516" s="47"/>
      <c r="J516" s="47"/>
      <c r="P516" s="22"/>
      <c r="Q516" s="11"/>
    </row>
    <row r="517" spans="1:17" x14ac:dyDescent="0.25">
      <c r="G517" s="45"/>
      <c r="H517" s="46"/>
      <c r="I517" s="47"/>
      <c r="J517" s="47"/>
      <c r="P517" s="22"/>
      <c r="Q517" s="11"/>
    </row>
    <row r="518" spans="1:17" x14ac:dyDescent="0.25">
      <c r="G518" s="45"/>
      <c r="H518" s="46"/>
      <c r="I518" s="47"/>
      <c r="J518" s="47"/>
      <c r="P518" s="22"/>
      <c r="Q518" s="11"/>
    </row>
    <row r="519" spans="1:17" x14ac:dyDescent="0.25">
      <c r="P519" s="22"/>
      <c r="Q519" s="11"/>
    </row>
    <row r="520" spans="1:17" x14ac:dyDescent="0.25">
      <c r="P520" s="22"/>
      <c r="Q520" s="11"/>
    </row>
    <row r="521" spans="1:17" x14ac:dyDescent="0.25">
      <c r="P521" s="22"/>
      <c r="Q521" s="11"/>
    </row>
    <row r="522" spans="1:17" x14ac:dyDescent="0.25">
      <c r="P522" s="22"/>
      <c r="Q522" s="11"/>
    </row>
    <row r="523" spans="1:17" x14ac:dyDescent="0.25">
      <c r="P523" s="22"/>
      <c r="Q523" s="11"/>
    </row>
    <row r="524" spans="1:17" x14ac:dyDescent="0.25">
      <c r="P524" s="22"/>
      <c r="Q524" s="11"/>
    </row>
    <row r="525" spans="1:17" x14ac:dyDescent="0.25">
      <c r="P525" s="22"/>
      <c r="Q525" s="11"/>
    </row>
    <row r="526" spans="1:17" x14ac:dyDescent="0.25">
      <c r="P526" s="22"/>
      <c r="Q526" s="11"/>
    </row>
    <row r="527" spans="1:17" x14ac:dyDescent="0.25">
      <c r="P527" s="22"/>
      <c r="Q527" s="11"/>
    </row>
    <row r="528" spans="1:17" x14ac:dyDescent="0.25">
      <c r="P528" s="22"/>
      <c r="Q528" s="11"/>
    </row>
    <row r="529" spans="16:17" x14ac:dyDescent="0.25">
      <c r="P529" s="22"/>
      <c r="Q529" s="11"/>
    </row>
    <row r="530" spans="16:17" x14ac:dyDescent="0.25">
      <c r="P530" s="22"/>
      <c r="Q530" s="11"/>
    </row>
    <row r="531" spans="16:17" x14ac:dyDescent="0.25">
      <c r="P531" s="22"/>
      <c r="Q531" s="11"/>
    </row>
    <row r="532" spans="16:17" x14ac:dyDescent="0.25">
      <c r="P532" s="22"/>
      <c r="Q532" s="11"/>
    </row>
    <row r="533" spans="16:17" x14ac:dyDescent="0.25">
      <c r="P533" s="22"/>
      <c r="Q533" s="11"/>
    </row>
    <row r="534" spans="16:17" x14ac:dyDescent="0.25">
      <c r="P534" s="22"/>
      <c r="Q534" s="11"/>
    </row>
    <row r="535" spans="16:17" x14ac:dyDescent="0.25">
      <c r="P535" s="22"/>
      <c r="Q535" s="11"/>
    </row>
    <row r="536" spans="16:17" x14ac:dyDescent="0.25">
      <c r="P536" s="22"/>
      <c r="Q536" s="11"/>
    </row>
    <row r="537" spans="16:17" x14ac:dyDescent="0.25">
      <c r="P537" s="22"/>
      <c r="Q537" s="11"/>
    </row>
    <row r="538" spans="16:17" x14ac:dyDescent="0.25">
      <c r="P538" s="22"/>
      <c r="Q538" s="11"/>
    </row>
    <row r="539" spans="16:17" x14ac:dyDescent="0.25">
      <c r="P539" s="22"/>
      <c r="Q539" s="11"/>
    </row>
    <row r="540" spans="16:17" x14ac:dyDescent="0.25">
      <c r="P540" s="22"/>
      <c r="Q540" s="11"/>
    </row>
    <row r="541" spans="16:17" x14ac:dyDescent="0.25">
      <c r="P541" s="22"/>
      <c r="Q541" s="11"/>
    </row>
    <row r="542" spans="16:17" x14ac:dyDescent="0.25">
      <c r="P542" s="22"/>
      <c r="Q542" s="11"/>
    </row>
    <row r="543" spans="16:17" x14ac:dyDescent="0.25">
      <c r="P543" s="22"/>
      <c r="Q543" s="11"/>
    </row>
    <row r="544" spans="16:17" x14ac:dyDescent="0.25">
      <c r="P544" s="22"/>
      <c r="Q544" s="11"/>
    </row>
    <row r="545" spans="16:17" x14ac:dyDescent="0.25">
      <c r="P545" s="22"/>
      <c r="Q545" s="11"/>
    </row>
    <row r="546" spans="16:17" x14ac:dyDescent="0.25">
      <c r="P546" s="22"/>
      <c r="Q546" s="11"/>
    </row>
    <row r="547" spans="16:17" x14ac:dyDescent="0.25">
      <c r="P547" s="22"/>
      <c r="Q547" s="11"/>
    </row>
    <row r="548" spans="16:17" x14ac:dyDescent="0.25">
      <c r="P548" s="22"/>
      <c r="Q548" s="11"/>
    </row>
    <row r="549" spans="16:17" x14ac:dyDescent="0.25">
      <c r="P549" s="22"/>
      <c r="Q549" s="11"/>
    </row>
    <row r="550" spans="16:17" x14ac:dyDescent="0.25">
      <c r="P550" s="22"/>
      <c r="Q550" s="11"/>
    </row>
    <row r="551" spans="16:17" x14ac:dyDescent="0.25">
      <c r="P551" s="22"/>
      <c r="Q551" s="11"/>
    </row>
    <row r="552" spans="16:17" x14ac:dyDescent="0.25">
      <c r="P552" s="22"/>
      <c r="Q552" s="11"/>
    </row>
    <row r="553" spans="16:17" x14ac:dyDescent="0.25">
      <c r="P553" s="22"/>
      <c r="Q553" s="11"/>
    </row>
    <row r="554" spans="16:17" x14ac:dyDescent="0.25">
      <c r="P554" s="22"/>
      <c r="Q554" s="11"/>
    </row>
    <row r="555" spans="16:17" x14ac:dyDescent="0.25">
      <c r="P555" s="22"/>
      <c r="Q555" s="11"/>
    </row>
    <row r="556" spans="16:17" x14ac:dyDescent="0.25">
      <c r="P556" s="22"/>
      <c r="Q556" s="11"/>
    </row>
    <row r="557" spans="16:17" x14ac:dyDescent="0.25">
      <c r="P557" s="22"/>
      <c r="Q557" s="11"/>
    </row>
    <row r="558" spans="16:17" x14ac:dyDescent="0.25">
      <c r="P558" s="22"/>
      <c r="Q558" s="11"/>
    </row>
    <row r="559" spans="16:17" x14ac:dyDescent="0.25">
      <c r="P559" s="22"/>
      <c r="Q559" s="11"/>
    </row>
    <row r="560" spans="16:17" x14ac:dyDescent="0.25">
      <c r="P560" s="22"/>
      <c r="Q560" s="11"/>
    </row>
    <row r="561" spans="16:17" x14ac:dyDescent="0.25">
      <c r="P561" s="22"/>
      <c r="Q561" s="11"/>
    </row>
    <row r="562" spans="16:17" x14ac:dyDescent="0.25">
      <c r="P562" s="22"/>
      <c r="Q562" s="11"/>
    </row>
    <row r="563" spans="16:17" x14ac:dyDescent="0.25">
      <c r="P563" s="22"/>
      <c r="Q563" s="11"/>
    </row>
    <row r="564" spans="16:17" x14ac:dyDescent="0.25">
      <c r="P564" s="22"/>
      <c r="Q564" s="11"/>
    </row>
    <row r="565" spans="16:17" x14ac:dyDescent="0.25">
      <c r="P565" s="22"/>
      <c r="Q565" s="11"/>
    </row>
    <row r="566" spans="16:17" x14ac:dyDescent="0.25">
      <c r="P566" s="22"/>
      <c r="Q566" s="11"/>
    </row>
    <row r="567" spans="16:17" x14ac:dyDescent="0.25">
      <c r="P567" s="22"/>
      <c r="Q567" s="11"/>
    </row>
    <row r="568" spans="16:17" x14ac:dyDescent="0.25">
      <c r="P568" s="22"/>
      <c r="Q568" s="11"/>
    </row>
    <row r="569" spans="16:17" x14ac:dyDescent="0.25">
      <c r="P569" s="22"/>
      <c r="Q569" s="11"/>
    </row>
    <row r="570" spans="16:17" x14ac:dyDescent="0.25">
      <c r="P570" s="22"/>
      <c r="Q570" s="11"/>
    </row>
    <row r="571" spans="16:17" x14ac:dyDescent="0.25">
      <c r="P571" s="22"/>
      <c r="Q571" s="11"/>
    </row>
    <row r="572" spans="16:17" x14ac:dyDescent="0.25">
      <c r="P572" s="22"/>
      <c r="Q572" s="11"/>
    </row>
    <row r="573" spans="16:17" x14ac:dyDescent="0.25">
      <c r="P573" s="22"/>
      <c r="Q573" s="11"/>
    </row>
    <row r="574" spans="16:17" x14ac:dyDescent="0.25">
      <c r="P574" s="22"/>
      <c r="Q574" s="11"/>
    </row>
    <row r="575" spans="16:17" x14ac:dyDescent="0.25">
      <c r="P575" s="22"/>
      <c r="Q575" s="11"/>
    </row>
    <row r="576" spans="16:17" x14ac:dyDescent="0.25">
      <c r="P576" s="22"/>
      <c r="Q576" s="11"/>
    </row>
    <row r="577" spans="16:17" x14ac:dyDescent="0.25">
      <c r="P577" s="22"/>
      <c r="Q577" s="11"/>
    </row>
    <row r="578" spans="16:17" x14ac:dyDescent="0.25">
      <c r="P578" s="22"/>
      <c r="Q578" s="11"/>
    </row>
    <row r="579" spans="16:17" x14ac:dyDescent="0.25">
      <c r="P579" s="22"/>
      <c r="Q579" s="11"/>
    </row>
    <row r="580" spans="16:17" x14ac:dyDescent="0.25">
      <c r="P580" s="22"/>
      <c r="Q580" s="11"/>
    </row>
    <row r="581" spans="16:17" x14ac:dyDescent="0.25">
      <c r="P581" s="22"/>
      <c r="Q581" s="11"/>
    </row>
    <row r="582" spans="16:17" x14ac:dyDescent="0.25">
      <c r="P582" s="22"/>
      <c r="Q582" s="11"/>
    </row>
    <row r="583" spans="16:17" x14ac:dyDescent="0.25">
      <c r="P583" s="22"/>
      <c r="Q583" s="11"/>
    </row>
    <row r="584" spans="16:17" x14ac:dyDescent="0.25">
      <c r="P584" s="22"/>
      <c r="Q584" s="11"/>
    </row>
    <row r="585" spans="16:17" x14ac:dyDescent="0.25">
      <c r="P585" s="22"/>
      <c r="Q585" s="11"/>
    </row>
    <row r="586" spans="16:17" x14ac:dyDescent="0.25">
      <c r="P586" s="22"/>
      <c r="Q586" s="11"/>
    </row>
    <row r="587" spans="16:17" x14ac:dyDescent="0.25">
      <c r="P587" s="22"/>
      <c r="Q587" s="11"/>
    </row>
    <row r="588" spans="16:17" x14ac:dyDescent="0.25">
      <c r="P588" s="22"/>
      <c r="Q588" s="11"/>
    </row>
    <row r="589" spans="16:17" x14ac:dyDescent="0.25">
      <c r="P589" s="22"/>
      <c r="Q589" s="11"/>
    </row>
    <row r="590" spans="16:17" x14ac:dyDescent="0.25">
      <c r="P590" s="22"/>
      <c r="Q590" s="11"/>
    </row>
    <row r="591" spans="16:17" x14ac:dyDescent="0.25">
      <c r="P591" s="22"/>
      <c r="Q591" s="11"/>
    </row>
    <row r="592" spans="16:17" x14ac:dyDescent="0.25">
      <c r="P592" s="22"/>
      <c r="Q592" s="11"/>
    </row>
    <row r="593" spans="16:17" x14ac:dyDescent="0.25">
      <c r="P593" s="22"/>
      <c r="Q593" s="11"/>
    </row>
    <row r="594" spans="16:17" x14ac:dyDescent="0.25">
      <c r="P594" s="22"/>
      <c r="Q594" s="11"/>
    </row>
    <row r="595" spans="16:17" x14ac:dyDescent="0.25">
      <c r="P595" s="22"/>
      <c r="Q595" s="11"/>
    </row>
    <row r="596" spans="16:17" x14ac:dyDescent="0.25">
      <c r="P596" s="22"/>
      <c r="Q596" s="11"/>
    </row>
    <row r="597" spans="16:17" x14ac:dyDescent="0.25">
      <c r="P597" s="22"/>
      <c r="Q597" s="11"/>
    </row>
    <row r="598" spans="16:17" x14ac:dyDescent="0.25">
      <c r="P598" s="22"/>
      <c r="Q598" s="11"/>
    </row>
    <row r="599" spans="16:17" x14ac:dyDescent="0.25">
      <c r="P599" s="22"/>
      <c r="Q599" s="11"/>
    </row>
    <row r="600" spans="16:17" x14ac:dyDescent="0.25">
      <c r="P600" s="22"/>
      <c r="Q600" s="11"/>
    </row>
    <row r="601" spans="16:17" x14ac:dyDescent="0.25">
      <c r="P601" s="22"/>
      <c r="Q601" s="11"/>
    </row>
    <row r="602" spans="16:17" x14ac:dyDescent="0.25">
      <c r="P602" s="22"/>
      <c r="Q602" s="11"/>
    </row>
    <row r="603" spans="16:17" x14ac:dyDescent="0.25">
      <c r="P603" s="22"/>
      <c r="Q603" s="11"/>
    </row>
    <row r="604" spans="16:17" x14ac:dyDescent="0.25">
      <c r="P604" s="22"/>
      <c r="Q604" s="11"/>
    </row>
    <row r="605" spans="16:17" x14ac:dyDescent="0.25">
      <c r="P605" s="22"/>
      <c r="Q605" s="11"/>
    </row>
    <row r="606" spans="16:17" x14ac:dyDescent="0.25">
      <c r="P606" s="22"/>
      <c r="Q606" s="11"/>
    </row>
    <row r="607" spans="16:17" x14ac:dyDescent="0.25">
      <c r="P607" s="22"/>
      <c r="Q607" s="11"/>
    </row>
    <row r="608" spans="16:17" x14ac:dyDescent="0.25">
      <c r="P608" s="11"/>
      <c r="Q608" s="11"/>
    </row>
    <row r="609" spans="1:17" x14ac:dyDescent="0.25">
      <c r="P609" s="11"/>
      <c r="Q609" s="11"/>
    </row>
    <row r="610" spans="1:17" x14ac:dyDescent="0.25">
      <c r="P610" s="11"/>
      <c r="Q610" s="11"/>
    </row>
    <row r="611" spans="1:17" x14ac:dyDescent="0.25">
      <c r="P611" s="11"/>
      <c r="Q611" s="11"/>
    </row>
    <row r="612" spans="1:17" s="48" customFormat="1" x14ac:dyDescent="0.25">
      <c r="A612" s="25"/>
      <c r="B612" s="25"/>
      <c r="C612" s="25"/>
      <c r="D612" s="25"/>
      <c r="E612" s="19"/>
      <c r="F612" s="19"/>
      <c r="G612" s="25"/>
      <c r="H612" s="25"/>
      <c r="I612" s="25"/>
      <c r="J612" s="25"/>
      <c r="K612" s="25"/>
      <c r="L612" s="26"/>
      <c r="M612" s="11"/>
      <c r="N612" s="17"/>
      <c r="O612" s="17"/>
    </row>
    <row r="613" spans="1:17" x14ac:dyDescent="0.25">
      <c r="P613" s="11"/>
      <c r="Q613" s="11"/>
    </row>
    <row r="614" spans="1:17" x14ac:dyDescent="0.25">
      <c r="P614" s="11"/>
      <c r="Q614" s="11"/>
    </row>
    <row r="615" spans="1:17" x14ac:dyDescent="0.25">
      <c r="P615" s="11"/>
      <c r="Q615" s="11"/>
    </row>
    <row r="616" spans="1:17" x14ac:dyDescent="0.25">
      <c r="P616" s="11"/>
      <c r="Q616" s="11"/>
    </row>
    <row r="617" spans="1:17" x14ac:dyDescent="0.25">
      <c r="P617" s="11"/>
      <c r="Q617" s="11"/>
    </row>
    <row r="618" spans="1:17" x14ac:dyDescent="0.25">
      <c r="P618" s="11"/>
      <c r="Q618" s="11"/>
    </row>
    <row r="619" spans="1:17" x14ac:dyDescent="0.25">
      <c r="P619" s="11"/>
      <c r="Q619" s="11"/>
    </row>
    <row r="620" spans="1:17" x14ac:dyDescent="0.25">
      <c r="P620" s="11"/>
      <c r="Q620" s="11"/>
    </row>
    <row r="621" spans="1:17" x14ac:dyDescent="0.25">
      <c r="P621" s="11"/>
      <c r="Q621" s="11"/>
    </row>
    <row r="622" spans="1:17" x14ac:dyDescent="0.25">
      <c r="P622" s="11"/>
      <c r="Q622" s="11"/>
    </row>
    <row r="623" spans="1:17" x14ac:dyDescent="0.25">
      <c r="P623" s="22"/>
      <c r="Q623" s="11"/>
    </row>
    <row r="624" spans="1:17" x14ac:dyDescent="0.25">
      <c r="P624" s="22"/>
      <c r="Q624" s="11"/>
    </row>
    <row r="625" spans="16:17" x14ac:dyDescent="0.25">
      <c r="P625" s="22"/>
      <c r="Q625" s="11"/>
    </row>
  </sheetData>
  <sheetProtection algorithmName="SHA-512" hashValue="G591xH6kE+pBYUlSZOsGzOuop7Wt/Fd3p+1A1Vl31nPpjINTnTKFdxrztvM/k/GT7bMEwsiinzD0e0ItXQxWeg==" saltValue="hQaaVYdzH7ZloGesYBUOBQ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2026_03_12 SZ_Kirchheide_Vergabe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77"/>
  <sheetViews>
    <sheetView tabSelected="1" view="pageBreakPreview" zoomScale="75" zoomScaleNormal="80" zoomScaleSheetLayoutView="75" workbookViewId="0">
      <selection activeCell="A12" sqref="A12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Gerhard-Rohlfs-Oberschule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Kirchheide 9, 28757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G0675, G0676, G0677, G0678, G0679, G0680, G1296, G1297, G1298, G6915</v>
      </c>
    </row>
    <row r="9" spans="1:23" ht="24.9" customHeight="1" thickBot="1" x14ac:dyDescent="0.3">
      <c r="A9" s="299" t="s">
        <v>48</v>
      </c>
      <c r="B9" s="300"/>
      <c r="C9" s="320" t="s">
        <v>200</v>
      </c>
      <c r="D9" s="325" t="s">
        <v>57</v>
      </c>
      <c r="E9" s="320" t="s">
        <v>49</v>
      </c>
      <c r="F9" s="311" t="s">
        <v>50</v>
      </c>
      <c r="G9" s="312"/>
      <c r="H9" s="312"/>
      <c r="I9" s="312"/>
      <c r="J9" s="312"/>
      <c r="K9" s="313"/>
    </row>
    <row r="10" spans="1:23" ht="35.25" customHeight="1" thickBot="1" x14ac:dyDescent="0.3">
      <c r="A10" s="301"/>
      <c r="B10" s="302"/>
      <c r="C10" s="321"/>
      <c r="D10" s="326"/>
      <c r="E10" s="328"/>
      <c r="F10" s="295" t="s">
        <v>116</v>
      </c>
      <c r="G10" s="296"/>
      <c r="H10" s="296"/>
      <c r="I10" s="297"/>
      <c r="J10" s="298" t="s">
        <v>51</v>
      </c>
      <c r="K10" s="297"/>
    </row>
    <row r="11" spans="1:23" ht="54" customHeight="1" thickBot="1" x14ac:dyDescent="0.3">
      <c r="A11" s="303"/>
      <c r="B11" s="304"/>
      <c r="C11" s="321"/>
      <c r="D11" s="327"/>
      <c r="E11" s="329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211" customFormat="1" ht="24.9" customHeight="1" x14ac:dyDescent="0.25">
      <c r="A12" s="217" t="s">
        <v>129</v>
      </c>
      <c r="B12" s="261">
        <v>0</v>
      </c>
      <c r="C12" s="259">
        <v>123</v>
      </c>
      <c r="D12" s="213">
        <v>2556.1700000000005</v>
      </c>
      <c r="E12" s="214"/>
      <c r="F12" s="215">
        <v>0</v>
      </c>
      <c r="G12" s="216">
        <v>0</v>
      </c>
      <c r="H12" s="228">
        <v>1</v>
      </c>
      <c r="I12" s="229"/>
      <c r="J12" s="228"/>
      <c r="K12" s="229"/>
      <c r="M12" s="212"/>
      <c r="V12" s="211">
        <v>1</v>
      </c>
      <c r="W12" s="211">
        <v>0</v>
      </c>
    </row>
    <row r="13" spans="1:23" s="226" customFormat="1" ht="24.9" customHeight="1" x14ac:dyDescent="0.25">
      <c r="A13" s="218" t="s">
        <v>62</v>
      </c>
      <c r="B13" s="219" t="s">
        <v>233</v>
      </c>
      <c r="C13" s="260">
        <v>27</v>
      </c>
      <c r="D13" s="220">
        <v>613.03000000000009</v>
      </c>
      <c r="E13" s="221"/>
      <c r="F13" s="222">
        <v>2.5</v>
      </c>
      <c r="G13" s="223">
        <f t="shared" ref="G13:G31" si="0">D13*F13</f>
        <v>1532.5750000000003</v>
      </c>
      <c r="H13" s="224">
        <v>0</v>
      </c>
      <c r="I13" s="225" t="str">
        <f t="shared" ref="I13:I31" si="1">IF(H13&gt;0,D13*F13/H13,"")</f>
        <v/>
      </c>
      <c r="J13" s="224">
        <v>0</v>
      </c>
      <c r="K13" s="225" t="str">
        <f t="shared" ref="K13:K31" si="2">IF(J13&gt;0,D13/J13,"")</f>
        <v/>
      </c>
      <c r="M13" s="227"/>
      <c r="V13" s="226">
        <v>0</v>
      </c>
      <c r="W13" s="226">
        <v>0</v>
      </c>
    </row>
    <row r="14" spans="1:23" s="226" customFormat="1" ht="24.9" customHeight="1" x14ac:dyDescent="0.25">
      <c r="A14" s="218" t="s">
        <v>234</v>
      </c>
      <c r="B14" s="219" t="s">
        <v>235</v>
      </c>
      <c r="C14" s="260">
        <v>59</v>
      </c>
      <c r="D14" s="220">
        <v>1400.5100000000004</v>
      </c>
      <c r="E14" s="221"/>
      <c r="F14" s="222">
        <v>2.5</v>
      </c>
      <c r="G14" s="223">
        <f t="shared" si="0"/>
        <v>3501.275000000001</v>
      </c>
      <c r="H14" s="224">
        <v>0</v>
      </c>
      <c r="I14" s="225" t="str">
        <f t="shared" si="1"/>
        <v/>
      </c>
      <c r="J14" s="224">
        <v>0</v>
      </c>
      <c r="K14" s="225" t="str">
        <f t="shared" si="2"/>
        <v/>
      </c>
      <c r="M14" s="227"/>
      <c r="V14" s="226">
        <v>0</v>
      </c>
      <c r="W14" s="226">
        <v>0</v>
      </c>
    </row>
    <row r="15" spans="1:23" s="226" customFormat="1" ht="24.9" customHeight="1" x14ac:dyDescent="0.25">
      <c r="A15" s="218" t="s">
        <v>603</v>
      </c>
      <c r="B15" s="219" t="s">
        <v>236</v>
      </c>
      <c r="C15" s="260">
        <v>45</v>
      </c>
      <c r="D15" s="220">
        <v>981.95999999999981</v>
      </c>
      <c r="E15" s="221"/>
      <c r="F15" s="222">
        <v>5</v>
      </c>
      <c r="G15" s="223">
        <f t="shared" si="0"/>
        <v>4909.7999999999993</v>
      </c>
      <c r="H15" s="224">
        <v>0</v>
      </c>
      <c r="I15" s="225" t="str">
        <f t="shared" si="1"/>
        <v/>
      </c>
      <c r="J15" s="224">
        <v>0</v>
      </c>
      <c r="K15" s="225" t="str">
        <f t="shared" si="2"/>
        <v/>
      </c>
      <c r="M15" s="227"/>
      <c r="V15" s="226">
        <v>0</v>
      </c>
      <c r="W15" s="226">
        <v>0</v>
      </c>
    </row>
    <row r="16" spans="1:23" s="226" customFormat="1" ht="24.9" customHeight="1" x14ac:dyDescent="0.25">
      <c r="A16" s="218" t="s">
        <v>237</v>
      </c>
      <c r="B16" s="219" t="s">
        <v>238</v>
      </c>
      <c r="C16" s="260">
        <v>20</v>
      </c>
      <c r="D16" s="220">
        <v>308.10000000000002</v>
      </c>
      <c r="E16" s="221"/>
      <c r="F16" s="222">
        <v>2.5</v>
      </c>
      <c r="G16" s="223">
        <f t="shared" si="0"/>
        <v>770.25</v>
      </c>
      <c r="H16" s="224">
        <v>0</v>
      </c>
      <c r="I16" s="225" t="str">
        <f t="shared" si="1"/>
        <v/>
      </c>
      <c r="J16" s="224">
        <v>0</v>
      </c>
      <c r="K16" s="225" t="str">
        <f t="shared" si="2"/>
        <v/>
      </c>
      <c r="M16" s="227"/>
      <c r="V16" s="226">
        <v>0</v>
      </c>
      <c r="W16" s="226">
        <v>0</v>
      </c>
    </row>
    <row r="17" spans="1:23" s="226" customFormat="1" ht="24.9" customHeight="1" x14ac:dyDescent="0.25">
      <c r="A17" s="218" t="s">
        <v>237</v>
      </c>
      <c r="B17" s="219" t="s">
        <v>239</v>
      </c>
      <c r="C17" s="260">
        <v>24</v>
      </c>
      <c r="D17" s="220">
        <v>364.55999999999995</v>
      </c>
      <c r="E17" s="221"/>
      <c r="F17" s="222">
        <v>5</v>
      </c>
      <c r="G17" s="223">
        <f t="shared" si="0"/>
        <v>1822.7999999999997</v>
      </c>
      <c r="H17" s="224">
        <v>0</v>
      </c>
      <c r="I17" s="225" t="str">
        <f t="shared" si="1"/>
        <v/>
      </c>
      <c r="J17" s="224">
        <v>0</v>
      </c>
      <c r="K17" s="225" t="str">
        <f t="shared" si="2"/>
        <v/>
      </c>
      <c r="M17" s="227"/>
      <c r="V17" s="226">
        <v>0</v>
      </c>
      <c r="W17" s="226">
        <v>0</v>
      </c>
    </row>
    <row r="18" spans="1:23" s="226" customFormat="1" ht="24.9" customHeight="1" x14ac:dyDescent="0.25">
      <c r="A18" s="218" t="s">
        <v>604</v>
      </c>
      <c r="B18" s="219" t="s">
        <v>240</v>
      </c>
      <c r="C18" s="260">
        <v>56</v>
      </c>
      <c r="D18" s="220">
        <v>427.0499999999999</v>
      </c>
      <c r="E18" s="221"/>
      <c r="F18" s="222">
        <v>5</v>
      </c>
      <c r="G18" s="223">
        <f t="shared" si="0"/>
        <v>2135.2499999999995</v>
      </c>
      <c r="H18" s="224">
        <v>0</v>
      </c>
      <c r="I18" s="225" t="str">
        <f t="shared" si="1"/>
        <v/>
      </c>
      <c r="J18" s="224">
        <v>0</v>
      </c>
      <c r="K18" s="225" t="str">
        <f t="shared" si="2"/>
        <v/>
      </c>
      <c r="M18" s="227"/>
      <c r="V18" s="226">
        <v>0</v>
      </c>
      <c r="W18" s="226">
        <v>0</v>
      </c>
    </row>
    <row r="19" spans="1:23" s="226" customFormat="1" ht="24.9" customHeight="1" x14ac:dyDescent="0.25">
      <c r="A19" s="218" t="s">
        <v>160</v>
      </c>
      <c r="B19" s="219" t="s">
        <v>241</v>
      </c>
      <c r="C19" s="260">
        <v>1</v>
      </c>
      <c r="D19" s="220">
        <v>14.8</v>
      </c>
      <c r="E19" s="221"/>
      <c r="F19" s="222">
        <v>5</v>
      </c>
      <c r="G19" s="223">
        <f t="shared" si="0"/>
        <v>74</v>
      </c>
      <c r="H19" s="224">
        <v>0</v>
      </c>
      <c r="I19" s="225" t="str">
        <f t="shared" si="1"/>
        <v/>
      </c>
      <c r="J19" s="224">
        <v>0</v>
      </c>
      <c r="K19" s="225" t="str">
        <f t="shared" si="2"/>
        <v/>
      </c>
      <c r="M19" s="227"/>
      <c r="V19" s="226">
        <v>0</v>
      </c>
      <c r="W19" s="226">
        <v>0</v>
      </c>
    </row>
    <row r="20" spans="1:23" s="226" customFormat="1" ht="24.9" customHeight="1" x14ac:dyDescent="0.25">
      <c r="A20" s="218" t="s">
        <v>607</v>
      </c>
      <c r="B20" s="219" t="s">
        <v>242</v>
      </c>
      <c r="C20" s="260">
        <v>10</v>
      </c>
      <c r="D20" s="220">
        <v>313.89000000000004</v>
      </c>
      <c r="E20" s="221"/>
      <c r="F20" s="222">
        <v>2.5</v>
      </c>
      <c r="G20" s="223">
        <f t="shared" si="0"/>
        <v>784.72500000000014</v>
      </c>
      <c r="H20" s="224">
        <v>0</v>
      </c>
      <c r="I20" s="225" t="str">
        <f t="shared" si="1"/>
        <v/>
      </c>
      <c r="J20" s="224">
        <v>0</v>
      </c>
      <c r="K20" s="225" t="str">
        <f t="shared" si="2"/>
        <v/>
      </c>
      <c r="M20" s="227"/>
      <c r="V20" s="226">
        <v>0</v>
      </c>
      <c r="W20" s="226">
        <v>0</v>
      </c>
    </row>
    <row r="21" spans="1:23" s="226" customFormat="1" ht="24.9" customHeight="1" x14ac:dyDescent="0.25">
      <c r="A21" s="218" t="s">
        <v>606</v>
      </c>
      <c r="B21" s="219" t="s">
        <v>243</v>
      </c>
      <c r="C21" s="260">
        <v>6</v>
      </c>
      <c r="D21" s="220">
        <v>121.11000000000001</v>
      </c>
      <c r="E21" s="221"/>
      <c r="F21" s="222">
        <v>1</v>
      </c>
      <c r="G21" s="223">
        <f t="shared" si="0"/>
        <v>121.11000000000001</v>
      </c>
      <c r="H21" s="224">
        <v>0</v>
      </c>
      <c r="I21" s="225" t="str">
        <f t="shared" si="1"/>
        <v/>
      </c>
      <c r="J21" s="224">
        <v>0</v>
      </c>
      <c r="K21" s="225" t="str">
        <f t="shared" si="2"/>
        <v/>
      </c>
      <c r="M21" s="227"/>
      <c r="V21" s="226">
        <v>0</v>
      </c>
      <c r="W21" s="226">
        <v>0</v>
      </c>
    </row>
    <row r="22" spans="1:23" s="226" customFormat="1" ht="24.9" customHeight="1" x14ac:dyDescent="0.25">
      <c r="A22" s="218" t="s">
        <v>605</v>
      </c>
      <c r="B22" s="219" t="s">
        <v>244</v>
      </c>
      <c r="C22" s="260">
        <v>61</v>
      </c>
      <c r="D22" s="220">
        <v>3309.8999999999987</v>
      </c>
      <c r="E22" s="221"/>
      <c r="F22" s="222">
        <v>2.5</v>
      </c>
      <c r="G22" s="223">
        <f t="shared" si="0"/>
        <v>8274.7499999999964</v>
      </c>
      <c r="H22" s="224">
        <v>0</v>
      </c>
      <c r="I22" s="225" t="str">
        <f t="shared" si="1"/>
        <v/>
      </c>
      <c r="J22" s="224">
        <v>0</v>
      </c>
      <c r="K22" s="225" t="str">
        <f t="shared" si="2"/>
        <v/>
      </c>
      <c r="M22" s="227"/>
      <c r="V22" s="226">
        <v>0</v>
      </c>
      <c r="W22" s="226">
        <v>0</v>
      </c>
    </row>
    <row r="23" spans="1:23" s="226" customFormat="1" ht="24.9" customHeight="1" x14ac:dyDescent="0.25">
      <c r="A23" s="218" t="s">
        <v>230</v>
      </c>
      <c r="B23" s="219" t="s">
        <v>245</v>
      </c>
      <c r="C23" s="260">
        <v>2</v>
      </c>
      <c r="D23" s="220">
        <v>309.14999999999998</v>
      </c>
      <c r="E23" s="221"/>
      <c r="F23" s="222">
        <v>5</v>
      </c>
      <c r="G23" s="223">
        <f t="shared" si="0"/>
        <v>1545.75</v>
      </c>
      <c r="H23" s="224">
        <v>0</v>
      </c>
      <c r="I23" s="225" t="str">
        <f t="shared" si="1"/>
        <v/>
      </c>
      <c r="J23" s="224">
        <v>0</v>
      </c>
      <c r="K23" s="225" t="str">
        <f t="shared" si="2"/>
        <v/>
      </c>
      <c r="M23" s="227"/>
      <c r="V23" s="226">
        <v>0</v>
      </c>
      <c r="W23" s="226">
        <v>0</v>
      </c>
    </row>
    <row r="24" spans="1:23" s="226" customFormat="1" ht="24.9" customHeight="1" x14ac:dyDescent="0.25">
      <c r="A24" s="218" t="s">
        <v>230</v>
      </c>
      <c r="B24" s="219" t="s">
        <v>246</v>
      </c>
      <c r="C24" s="260">
        <v>1</v>
      </c>
      <c r="D24" s="220">
        <v>42.8</v>
      </c>
      <c r="E24" s="221"/>
      <c r="F24" s="222">
        <v>5</v>
      </c>
      <c r="G24" s="223">
        <f t="shared" si="0"/>
        <v>214</v>
      </c>
      <c r="H24" s="224">
        <v>0</v>
      </c>
      <c r="I24" s="225" t="str">
        <f t="shared" si="1"/>
        <v/>
      </c>
      <c r="J24" s="224">
        <v>0</v>
      </c>
      <c r="K24" s="225" t="str">
        <f t="shared" si="2"/>
        <v/>
      </c>
      <c r="M24" s="227"/>
      <c r="V24" s="226">
        <v>0</v>
      </c>
      <c r="W24" s="226">
        <v>0</v>
      </c>
    </row>
    <row r="25" spans="1:23" s="226" customFormat="1" ht="24.9" customHeight="1" x14ac:dyDescent="0.25">
      <c r="A25" s="218" t="s">
        <v>63</v>
      </c>
      <c r="B25" s="219" t="s">
        <v>247</v>
      </c>
      <c r="C25" s="260">
        <v>2</v>
      </c>
      <c r="D25" s="220">
        <v>485</v>
      </c>
      <c r="E25" s="221"/>
      <c r="F25" s="222">
        <v>5</v>
      </c>
      <c r="G25" s="223">
        <f t="shared" si="0"/>
        <v>2425</v>
      </c>
      <c r="H25" s="224">
        <v>0</v>
      </c>
      <c r="I25" s="225" t="str">
        <f t="shared" si="1"/>
        <v/>
      </c>
      <c r="J25" s="224">
        <v>0</v>
      </c>
      <c r="K25" s="225" t="str">
        <f t="shared" si="2"/>
        <v/>
      </c>
      <c r="M25" s="227"/>
      <c r="V25" s="226">
        <v>0</v>
      </c>
      <c r="W25" s="226">
        <v>0</v>
      </c>
    </row>
    <row r="26" spans="1:23" s="226" customFormat="1" ht="24.9" customHeight="1" x14ac:dyDescent="0.25">
      <c r="A26" s="218" t="s">
        <v>64</v>
      </c>
      <c r="B26" s="219" t="s">
        <v>248</v>
      </c>
      <c r="C26" s="260">
        <v>6</v>
      </c>
      <c r="D26" s="220">
        <v>61.199999999999989</v>
      </c>
      <c r="E26" s="221"/>
      <c r="F26" s="222">
        <v>5</v>
      </c>
      <c r="G26" s="223">
        <f t="shared" si="0"/>
        <v>305.99999999999994</v>
      </c>
      <c r="H26" s="224">
        <v>0</v>
      </c>
      <c r="I26" s="225" t="str">
        <f t="shared" si="1"/>
        <v/>
      </c>
      <c r="J26" s="224">
        <v>0</v>
      </c>
      <c r="K26" s="225" t="str">
        <f t="shared" si="2"/>
        <v/>
      </c>
      <c r="M26" s="227"/>
      <c r="V26" s="226">
        <v>0</v>
      </c>
      <c r="W26" s="226">
        <v>0</v>
      </c>
    </row>
    <row r="27" spans="1:23" s="226" customFormat="1" ht="24.9" customHeight="1" x14ac:dyDescent="0.25">
      <c r="A27" s="218" t="s">
        <v>231</v>
      </c>
      <c r="B27" s="219" t="s">
        <v>249</v>
      </c>
      <c r="C27" s="260">
        <v>2</v>
      </c>
      <c r="D27" s="220">
        <v>89</v>
      </c>
      <c r="E27" s="221"/>
      <c r="F27" s="222">
        <v>5</v>
      </c>
      <c r="G27" s="223">
        <f t="shared" si="0"/>
        <v>445</v>
      </c>
      <c r="H27" s="224">
        <v>0</v>
      </c>
      <c r="I27" s="225" t="str">
        <f t="shared" si="1"/>
        <v/>
      </c>
      <c r="J27" s="224">
        <v>0</v>
      </c>
      <c r="K27" s="225" t="str">
        <f t="shared" si="2"/>
        <v/>
      </c>
      <c r="M27" s="227"/>
      <c r="V27" s="226">
        <v>0</v>
      </c>
      <c r="W27" s="226">
        <v>0</v>
      </c>
    </row>
    <row r="28" spans="1:23" s="226" customFormat="1" ht="24.9" customHeight="1" x14ac:dyDescent="0.25">
      <c r="A28" s="218" t="s">
        <v>90</v>
      </c>
      <c r="B28" s="219" t="s">
        <v>250</v>
      </c>
      <c r="C28" s="260">
        <v>8</v>
      </c>
      <c r="D28" s="220">
        <v>574.86000000000013</v>
      </c>
      <c r="E28" s="221"/>
      <c r="F28" s="222">
        <v>5</v>
      </c>
      <c r="G28" s="223">
        <f t="shared" si="0"/>
        <v>2874.3000000000006</v>
      </c>
      <c r="H28" s="224">
        <v>0</v>
      </c>
      <c r="I28" s="225" t="str">
        <f t="shared" si="1"/>
        <v/>
      </c>
      <c r="J28" s="224">
        <v>0</v>
      </c>
      <c r="K28" s="225" t="str">
        <f t="shared" si="2"/>
        <v/>
      </c>
      <c r="M28" s="227"/>
      <c r="V28" s="226">
        <v>0</v>
      </c>
      <c r="W28" s="226">
        <v>0</v>
      </c>
    </row>
    <row r="29" spans="1:23" s="226" customFormat="1" ht="24.9" customHeight="1" x14ac:dyDescent="0.25">
      <c r="A29" s="218" t="s">
        <v>91</v>
      </c>
      <c r="B29" s="219" t="s">
        <v>251</v>
      </c>
      <c r="C29" s="260">
        <v>10</v>
      </c>
      <c r="D29" s="220">
        <v>430.01000000000005</v>
      </c>
      <c r="E29" s="221"/>
      <c r="F29" s="222">
        <v>2.5</v>
      </c>
      <c r="G29" s="223">
        <f t="shared" si="0"/>
        <v>1075.0250000000001</v>
      </c>
      <c r="H29" s="224">
        <v>0</v>
      </c>
      <c r="I29" s="225" t="str">
        <f t="shared" si="1"/>
        <v/>
      </c>
      <c r="J29" s="224">
        <v>0</v>
      </c>
      <c r="K29" s="225" t="str">
        <f t="shared" si="2"/>
        <v/>
      </c>
      <c r="M29" s="227"/>
      <c r="V29" s="226">
        <v>0</v>
      </c>
      <c r="W29" s="226">
        <v>0</v>
      </c>
    </row>
    <row r="30" spans="1:23" s="226" customFormat="1" ht="24.9" customHeight="1" x14ac:dyDescent="0.25">
      <c r="A30" s="218" t="s">
        <v>65</v>
      </c>
      <c r="B30" s="219" t="s">
        <v>252</v>
      </c>
      <c r="C30" s="260">
        <v>1</v>
      </c>
      <c r="D30" s="220">
        <v>49.8</v>
      </c>
      <c r="E30" s="221"/>
      <c r="F30" s="222">
        <v>1</v>
      </c>
      <c r="G30" s="223">
        <f t="shared" si="0"/>
        <v>49.8</v>
      </c>
      <c r="H30" s="224">
        <v>0</v>
      </c>
      <c r="I30" s="225" t="str">
        <f t="shared" si="1"/>
        <v/>
      </c>
      <c r="J30" s="224">
        <v>0</v>
      </c>
      <c r="K30" s="225" t="str">
        <f t="shared" si="2"/>
        <v/>
      </c>
      <c r="M30" s="227"/>
      <c r="V30" s="226">
        <v>0</v>
      </c>
      <c r="W30" s="226">
        <v>0</v>
      </c>
    </row>
    <row r="31" spans="1:23" s="226" customFormat="1" ht="24.9" customHeight="1" thickBot="1" x14ac:dyDescent="0.3">
      <c r="A31" s="218" t="s">
        <v>66</v>
      </c>
      <c r="B31" s="219" t="s">
        <v>253</v>
      </c>
      <c r="C31" s="262">
        <v>34</v>
      </c>
      <c r="D31" s="220">
        <v>730.94999999999982</v>
      </c>
      <c r="E31" s="221"/>
      <c r="F31" s="222">
        <v>0.23100000000000001</v>
      </c>
      <c r="G31" s="223">
        <f t="shared" si="0"/>
        <v>168.84944999999996</v>
      </c>
      <c r="H31" s="224">
        <v>0</v>
      </c>
      <c r="I31" s="225" t="str">
        <f t="shared" si="1"/>
        <v/>
      </c>
      <c r="J31" s="224">
        <v>0</v>
      </c>
      <c r="K31" s="225" t="str">
        <f t="shared" si="2"/>
        <v/>
      </c>
      <c r="M31" s="227"/>
      <c r="V31" s="226">
        <v>0</v>
      </c>
      <c r="W31" s="226">
        <v>0</v>
      </c>
    </row>
    <row r="32" spans="1:23" ht="24.9" customHeight="1" thickBot="1" x14ac:dyDescent="0.3">
      <c r="A32" s="56" t="s">
        <v>53</v>
      </c>
      <c r="B32" s="208"/>
      <c r="C32" s="56"/>
      <c r="D32" s="210">
        <f>SUM(D12:D31)</f>
        <v>13183.850000000002</v>
      </c>
      <c r="E32" s="58"/>
      <c r="F32" s="58"/>
      <c r="G32" s="57">
        <f>SUM(G12:G31)</f>
        <v>33030.259449999998</v>
      </c>
      <c r="H32" s="57" t="str">
        <f>IF(I32="","",G32/I32)</f>
        <v/>
      </c>
      <c r="I32" s="57" t="str">
        <f>IF(SUM(I12:I31)&gt;0,SUM(I12:I31),"")</f>
        <v/>
      </c>
      <c r="J32" s="57" t="str">
        <f>IF(K32="","",((D32-D12)/K32))</f>
        <v/>
      </c>
      <c r="K32" s="57" t="str">
        <f>IF(SUM(K12:K31)&gt;0,SUM(K12:K31),"")</f>
        <v/>
      </c>
    </row>
    <row r="33" spans="1:13" ht="24.9" customHeight="1" x14ac:dyDescent="0.25">
      <c r="A33" s="11"/>
      <c r="B33" s="59"/>
      <c r="C33" s="60"/>
      <c r="D33" s="60"/>
      <c r="E33" s="61"/>
      <c r="F33" s="61"/>
      <c r="G33" s="60"/>
      <c r="H33" s="60"/>
      <c r="I33" s="60"/>
      <c r="J33" s="60"/>
      <c r="K33" s="60"/>
    </row>
    <row r="34" spans="1:13" ht="24.9" customHeight="1" x14ac:dyDescent="0.25">
      <c r="A34" s="64" t="s">
        <v>118</v>
      </c>
      <c r="B34" s="59"/>
      <c r="C34" s="60"/>
      <c r="D34" s="60"/>
      <c r="E34" s="61"/>
      <c r="F34" s="61"/>
      <c r="G34" s="60"/>
      <c r="H34" s="60"/>
      <c r="I34" s="60"/>
      <c r="J34" s="60"/>
      <c r="K34" s="60"/>
    </row>
    <row r="35" spans="1:13" s="12" customFormat="1" ht="24.9" customHeight="1" x14ac:dyDescent="0.25">
      <c r="A35" s="65" t="s">
        <v>195</v>
      </c>
      <c r="B35" s="74"/>
      <c r="C35" s="114"/>
      <c r="D35" s="75"/>
      <c r="E35" s="72"/>
      <c r="F35" s="72"/>
      <c r="G35" s="75"/>
      <c r="H35" s="75"/>
      <c r="I35" s="75"/>
      <c r="J35" s="75"/>
      <c r="K35" s="75"/>
      <c r="M35" s="73"/>
    </row>
    <row r="36" spans="1:13" s="12" customFormat="1" ht="24.9" customHeight="1" x14ac:dyDescent="0.25">
      <c r="A36" s="65" t="s">
        <v>196</v>
      </c>
      <c r="B36" s="74"/>
      <c r="C36" s="114"/>
      <c r="D36" s="75"/>
      <c r="E36" s="72"/>
      <c r="F36" s="72"/>
      <c r="G36" s="75"/>
      <c r="H36" s="75"/>
      <c r="I36" s="75"/>
      <c r="J36" s="75"/>
      <c r="K36" s="75"/>
      <c r="M36" s="73"/>
    </row>
    <row r="37" spans="1:13" s="12" customFormat="1" ht="24.9" customHeight="1" x14ac:dyDescent="0.25">
      <c r="A37" s="65" t="s">
        <v>197</v>
      </c>
      <c r="B37" s="74"/>
      <c r="C37" s="114"/>
      <c r="D37" s="75"/>
      <c r="E37" s="72"/>
      <c r="F37" s="72"/>
      <c r="G37" s="75"/>
      <c r="H37" s="75"/>
      <c r="I37" s="75"/>
      <c r="J37" s="75"/>
      <c r="K37" s="75"/>
      <c r="M37" s="73"/>
    </row>
    <row r="38" spans="1:13" ht="24.9" customHeight="1" x14ac:dyDescent="0.25">
      <c r="A38" s="65" t="s">
        <v>198</v>
      </c>
      <c r="B38" s="59"/>
      <c r="C38" s="114"/>
      <c r="D38" s="60"/>
      <c r="E38" s="61"/>
      <c r="F38" s="61"/>
      <c r="G38" s="60"/>
      <c r="H38" s="60"/>
      <c r="I38" s="60"/>
      <c r="J38" s="60"/>
      <c r="K38" s="60"/>
    </row>
    <row r="39" spans="1:13" ht="24.9" customHeight="1" x14ac:dyDescent="0.25">
      <c r="A39" s="65" t="s">
        <v>199</v>
      </c>
      <c r="B39" s="59"/>
      <c r="C39" s="114"/>
      <c r="D39" s="60"/>
      <c r="E39" s="61"/>
      <c r="F39" s="61"/>
      <c r="G39" s="60"/>
      <c r="H39" s="60"/>
      <c r="I39" s="60"/>
      <c r="J39" s="60"/>
      <c r="K39" s="60"/>
    </row>
    <row r="40" spans="1:13" ht="24.9" customHeight="1" x14ac:dyDescent="0.25">
      <c r="A40" s="65" t="s">
        <v>121</v>
      </c>
      <c r="B40" s="59"/>
      <c r="C40" s="114"/>
      <c r="D40" s="60"/>
      <c r="E40" s="61"/>
      <c r="F40" s="61"/>
      <c r="G40" s="60"/>
      <c r="H40" s="60"/>
      <c r="I40" s="60"/>
      <c r="J40" s="60"/>
      <c r="K40" s="60"/>
    </row>
    <row r="41" spans="1:13" ht="24.9" customHeight="1" x14ac:dyDescent="0.25">
      <c r="A41" s="65" t="s">
        <v>124</v>
      </c>
      <c r="B41" s="59"/>
      <c r="C41" s="60"/>
      <c r="D41" s="60"/>
      <c r="E41" s="61"/>
      <c r="F41" s="61"/>
      <c r="G41" s="60"/>
      <c r="H41" s="60"/>
      <c r="I41" s="60"/>
      <c r="J41" s="60"/>
      <c r="K41" s="60"/>
    </row>
    <row r="42" spans="1:13" ht="24.9" customHeight="1" thickBot="1" x14ac:dyDescent="0.3">
      <c r="A42" s="65" t="s">
        <v>125</v>
      </c>
      <c r="B42" s="59"/>
      <c r="C42" s="60"/>
      <c r="D42" s="60"/>
      <c r="E42" s="61"/>
      <c r="F42" s="61"/>
      <c r="G42" s="60"/>
      <c r="H42" s="60"/>
      <c r="I42" s="60"/>
      <c r="J42" s="60"/>
      <c r="K42" s="60"/>
    </row>
    <row r="43" spans="1:13" ht="13.8" hidden="1" thickBot="1" x14ac:dyDescent="0.3"/>
    <row r="44" spans="1:13" ht="39" customHeight="1" thickBot="1" x14ac:dyDescent="0.3">
      <c r="A44" s="307" t="s">
        <v>54</v>
      </c>
      <c r="B44" s="308"/>
      <c r="C44" s="308"/>
      <c r="D44" s="309"/>
      <c r="E44" s="309"/>
      <c r="F44" s="308"/>
      <c r="G44" s="308"/>
      <c r="H44" s="309"/>
      <c r="I44" s="309"/>
      <c r="J44" s="309"/>
      <c r="K44" s="310"/>
    </row>
    <row r="45" spans="1:13" ht="35.1" customHeight="1" x14ac:dyDescent="0.25">
      <c r="A45" s="314" t="s">
        <v>55</v>
      </c>
      <c r="B45" s="307"/>
      <c r="C45" s="322"/>
      <c r="D45" s="299" t="s">
        <v>219</v>
      </c>
      <c r="E45" s="300"/>
      <c r="F45" s="299" t="s">
        <v>104</v>
      </c>
      <c r="G45" s="300"/>
      <c r="H45" s="330" t="s">
        <v>220</v>
      </c>
      <c r="I45" s="331"/>
      <c r="J45" s="330" t="s">
        <v>218</v>
      </c>
      <c r="K45" s="331"/>
      <c r="M45" s="11"/>
    </row>
    <row r="46" spans="1:13" ht="18.75" customHeight="1" thickBot="1" x14ac:dyDescent="0.3">
      <c r="A46" s="315"/>
      <c r="B46" s="323"/>
      <c r="C46" s="324"/>
      <c r="D46" s="301"/>
      <c r="E46" s="302"/>
      <c r="F46" s="303"/>
      <c r="G46" s="304"/>
      <c r="H46" s="334">
        <v>38.4</v>
      </c>
      <c r="I46" s="335"/>
      <c r="J46" s="332"/>
      <c r="K46" s="333"/>
      <c r="M46" s="11"/>
    </row>
    <row r="47" spans="1:13" ht="35.1" customHeight="1" thickBot="1" x14ac:dyDescent="0.3">
      <c r="A47" s="9" t="s">
        <v>105</v>
      </c>
      <c r="B47" s="318"/>
      <c r="C47" s="319"/>
      <c r="D47" s="336">
        <v>26.25</v>
      </c>
      <c r="E47" s="337"/>
      <c r="F47" s="305" t="str">
        <f>IF(I32="","",ROUND(ROUND(I32/0.25,0)*0.25,2))</f>
        <v/>
      </c>
      <c r="G47" s="306"/>
      <c r="H47" s="316" t="str">
        <f>IF(F47="","",H46*F47)</f>
        <v/>
      </c>
      <c r="I47" s="317"/>
      <c r="J47" s="338" t="e">
        <f>IF(D47="","",H47*D47/12)</f>
        <v>#VALUE!</v>
      </c>
      <c r="K47" s="317"/>
      <c r="M47" s="11"/>
    </row>
    <row r="48" spans="1:13" s="13" customFormat="1" ht="20.25" customHeight="1" thickBot="1" x14ac:dyDescent="0.3">
      <c r="A48" s="50"/>
      <c r="B48" s="51"/>
      <c r="C48" s="51"/>
      <c r="D48" s="49"/>
      <c r="E48" s="49"/>
      <c r="H48" s="205" t="s">
        <v>117</v>
      </c>
      <c r="I48" s="63">
        <v>0.19</v>
      </c>
      <c r="J48" s="338" t="e">
        <f>IF(J47="","",J47*I48)</f>
        <v>#VALUE!</v>
      </c>
      <c r="K48" s="317"/>
    </row>
    <row r="49" spans="1:13" s="13" customFormat="1" ht="20.25" customHeight="1" thickBot="1" x14ac:dyDescent="0.3">
      <c r="A49" s="50"/>
      <c r="B49" s="51"/>
      <c r="C49" s="51"/>
      <c r="D49" s="49"/>
      <c r="E49" s="49"/>
      <c r="H49" s="187"/>
      <c r="I49" s="188"/>
      <c r="J49" s="189"/>
      <c r="K49" s="186"/>
      <c r="M49" s="53"/>
    </row>
    <row r="50" spans="1:13" ht="35.1" customHeight="1" thickBot="1" x14ac:dyDescent="0.35">
      <c r="A50" s="71" t="s">
        <v>221</v>
      </c>
      <c r="B50" s="339" t="s">
        <v>222</v>
      </c>
      <c r="C50" s="340"/>
      <c r="D50" s="340"/>
      <c r="E50" s="341"/>
      <c r="F50" s="190"/>
      <c r="G50" s="190"/>
      <c r="H50" s="190"/>
      <c r="I50" s="190"/>
      <c r="J50" s="342" t="e">
        <f>IF(J47="","",J47+J48)</f>
        <v>#VALUE!</v>
      </c>
      <c r="K50" s="343"/>
      <c r="M50" s="11"/>
    </row>
    <row r="51" spans="1:13" ht="20.25" customHeight="1" thickBot="1" x14ac:dyDescent="0.35">
      <c r="A51" s="191"/>
      <c r="B51" s="192"/>
      <c r="C51" s="192"/>
      <c r="D51" s="192"/>
      <c r="E51" s="192"/>
      <c r="F51" s="190"/>
      <c r="G51" s="190"/>
      <c r="H51" s="189"/>
      <c r="I51" s="189"/>
      <c r="J51" s="189"/>
      <c r="K51" s="189"/>
    </row>
    <row r="52" spans="1:13" ht="60.75" customHeight="1" thickBot="1" x14ac:dyDescent="0.3">
      <c r="D52" s="295" t="s">
        <v>219</v>
      </c>
      <c r="E52" s="344"/>
      <c r="F52" s="345"/>
      <c r="G52" s="346"/>
      <c r="H52" s="295" t="s">
        <v>223</v>
      </c>
      <c r="I52" s="297"/>
      <c r="J52" s="295" t="s">
        <v>224</v>
      </c>
      <c r="K52" s="297"/>
    </row>
    <row r="53" spans="1:13" ht="35.1" customHeight="1" thickBot="1" x14ac:dyDescent="0.3">
      <c r="A53" s="62" t="s">
        <v>119</v>
      </c>
      <c r="B53" s="318"/>
      <c r="C53" s="319"/>
      <c r="D53" s="336"/>
      <c r="E53" s="337"/>
      <c r="F53" s="347" t="s">
        <v>56</v>
      </c>
      <c r="G53" s="348"/>
      <c r="H53" s="305" t="str">
        <f>IF(K32="","",ROUND(ROUND(K32/0.25,0)*0.25,2))</f>
        <v/>
      </c>
      <c r="I53" s="306"/>
      <c r="J53" s="338" t="str">
        <f>IF(H53="","",H53*D53)</f>
        <v/>
      </c>
      <c r="K53" s="317"/>
    </row>
    <row r="54" spans="1:13" ht="20.25" customHeight="1" x14ac:dyDescent="0.25">
      <c r="G54" s="11"/>
      <c r="H54" s="17"/>
      <c r="I54" s="17"/>
      <c r="K54" s="22"/>
    </row>
    <row r="55" spans="1:13" ht="17.399999999999999" x14ac:dyDescent="0.25">
      <c r="A55" s="64" t="s">
        <v>126</v>
      </c>
      <c r="G55" s="11"/>
      <c r="H55" s="17"/>
      <c r="I55" s="17"/>
      <c r="K55" s="22"/>
    </row>
    <row r="56" spans="1:13" s="77" customFormat="1" ht="16.8" x14ac:dyDescent="0.3">
      <c r="A56" s="85"/>
      <c r="B56" s="76"/>
      <c r="C56" s="16"/>
      <c r="D56" s="76"/>
      <c r="E56" s="76"/>
      <c r="F56" s="76"/>
      <c r="H56" s="78"/>
      <c r="I56" s="78"/>
      <c r="K56" s="86"/>
      <c r="M56" s="79"/>
    </row>
    <row r="57" spans="1:13" s="82" customFormat="1" ht="16.2" x14ac:dyDescent="0.3">
      <c r="A57" s="80" t="s">
        <v>131</v>
      </c>
      <c r="B57" s="81"/>
      <c r="C57" s="16"/>
      <c r="D57" s="81"/>
      <c r="E57" s="81"/>
      <c r="F57" s="81"/>
      <c r="G57" s="81"/>
      <c r="I57" s="81"/>
      <c r="K57" s="83"/>
      <c r="M57" s="84"/>
    </row>
    <row r="58" spans="1:13" s="82" customFormat="1" ht="16.2" x14ac:dyDescent="0.3">
      <c r="A58" s="80" t="s">
        <v>122</v>
      </c>
      <c r="B58" s="81"/>
      <c r="C58" s="16"/>
      <c r="D58" s="81"/>
      <c r="E58" s="81"/>
      <c r="F58" s="81"/>
      <c r="G58" s="81"/>
      <c r="I58" s="81"/>
      <c r="K58" s="83"/>
      <c r="M58" s="84"/>
    </row>
    <row r="59" spans="1:13" s="82" customFormat="1" ht="16.2" x14ac:dyDescent="0.3">
      <c r="A59" s="80" t="s">
        <v>132</v>
      </c>
      <c r="B59" s="81"/>
      <c r="C59" s="16"/>
      <c r="D59" s="81"/>
      <c r="E59" s="81"/>
      <c r="F59" s="81"/>
      <c r="G59" s="81"/>
      <c r="I59" s="81"/>
      <c r="K59" s="83"/>
      <c r="M59" s="84"/>
    </row>
    <row r="60" spans="1:13" s="82" customFormat="1" ht="16.2" x14ac:dyDescent="0.3">
      <c r="A60" s="80" t="s">
        <v>123</v>
      </c>
      <c r="B60" s="81"/>
      <c r="C60" s="16"/>
      <c r="D60" s="81"/>
      <c r="E60" s="81"/>
      <c r="F60" s="81"/>
      <c r="G60" s="81"/>
      <c r="I60" s="81"/>
      <c r="K60" s="83"/>
      <c r="M60" s="84"/>
    </row>
    <row r="61" spans="1:13" s="82" customFormat="1" ht="16.2" x14ac:dyDescent="0.3">
      <c r="A61" s="80"/>
      <c r="B61" s="81"/>
      <c r="C61" s="16"/>
      <c r="D61" s="81"/>
      <c r="E61" s="81"/>
      <c r="F61" s="81"/>
      <c r="G61" s="81"/>
      <c r="I61" s="81"/>
      <c r="K61" s="83"/>
      <c r="M61" s="84"/>
    </row>
    <row r="62" spans="1:13" ht="17.399999999999999" x14ac:dyDescent="0.3">
      <c r="A62" s="68" t="s">
        <v>134</v>
      </c>
    </row>
    <row r="63" spans="1:13" ht="17.399999999999999" x14ac:dyDescent="0.3">
      <c r="A63" s="68" t="s">
        <v>133</v>
      </c>
    </row>
    <row r="64" spans="1:13" ht="17.399999999999999" x14ac:dyDescent="0.3">
      <c r="A64" s="68" t="s">
        <v>135</v>
      </c>
    </row>
    <row r="65" spans="1:1" ht="17.399999999999999" x14ac:dyDescent="0.3">
      <c r="A65" s="68" t="s">
        <v>136</v>
      </c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</sheetData>
  <sheetProtection algorithmName="SHA-512" hashValue="ql3QyIA8wQlcyrkKWj8fvi/qquP4MuXq4ON6UyS7btoh1nSBIeUcA9MD3uL+xsxYOKwA3vcm1wj7V/1QqSxDyA==" saltValue="gen1dVjCtMA3L/qgoSUumA==" spinCount="100000" sheet="1" objects="1" scenarios="1"/>
  <sortState xmlns:xlrd2="http://schemas.microsoft.com/office/spreadsheetml/2017/richdata2" ref="A13:W31">
    <sortCondition ref="B13"/>
    <sortCondition ref="F13"/>
  </sortState>
  <mergeCells count="32">
    <mergeCell ref="B53:C53"/>
    <mergeCell ref="D53:E53"/>
    <mergeCell ref="F53:G53"/>
    <mergeCell ref="H53:I53"/>
    <mergeCell ref="J53:K53"/>
    <mergeCell ref="B50:E50"/>
    <mergeCell ref="J50:K50"/>
    <mergeCell ref="D52:E52"/>
    <mergeCell ref="F52:G52"/>
    <mergeCell ref="H52:I52"/>
    <mergeCell ref="J52:K52"/>
    <mergeCell ref="J45:K46"/>
    <mergeCell ref="H46:I46"/>
    <mergeCell ref="D47:E47"/>
    <mergeCell ref="J47:K47"/>
    <mergeCell ref="J48:K48"/>
    <mergeCell ref="F10:I10"/>
    <mergeCell ref="J10:K10"/>
    <mergeCell ref="A9:B11"/>
    <mergeCell ref="F47:G47"/>
    <mergeCell ref="A44:K44"/>
    <mergeCell ref="F9:K9"/>
    <mergeCell ref="A45:A46"/>
    <mergeCell ref="H47:I47"/>
    <mergeCell ref="B47:C47"/>
    <mergeCell ref="C9:C11"/>
    <mergeCell ref="B45:C46"/>
    <mergeCell ref="D9:D11"/>
    <mergeCell ref="E9:E11"/>
    <mergeCell ref="D45:E46"/>
    <mergeCell ref="F45:G46"/>
    <mergeCell ref="H45:I45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2026_03_12 SZ_Kirchheide_Vergabe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351" t="s">
        <v>144</v>
      </c>
      <c r="B1" s="351"/>
      <c r="C1" s="351"/>
    </row>
    <row r="2" spans="1:4" ht="15.75" customHeight="1" x14ac:dyDescent="0.25">
      <c r="A2" s="351" t="s">
        <v>79</v>
      </c>
      <c r="B2" s="351"/>
      <c r="C2" s="351"/>
      <c r="D2" s="176"/>
    </row>
    <row r="3" spans="1:4" ht="15.75" customHeight="1" x14ac:dyDescent="0.25">
      <c r="A3" s="351" t="str">
        <f>Vorblatt!D25</f>
        <v>Gerhard-Rohlfs-Oberschule</v>
      </c>
      <c r="B3" s="351"/>
      <c r="C3" s="351"/>
      <c r="D3" s="176"/>
    </row>
    <row r="4" spans="1:4" ht="15.75" customHeight="1" x14ac:dyDescent="0.25">
      <c r="A4" s="351" t="str">
        <f>Vorblatt!D9</f>
        <v>Senator für Kinder und Bildung</v>
      </c>
      <c r="B4" s="351"/>
      <c r="C4" s="351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349" t="s">
        <v>62</v>
      </c>
      <c r="D6" s="350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349" t="s">
        <v>156</v>
      </c>
      <c r="D41" s="350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349" t="s">
        <v>205</v>
      </c>
      <c r="D70" s="350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349" t="s">
        <v>161</v>
      </c>
      <c r="D118" s="350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349" t="s">
        <v>162</v>
      </c>
      <c r="D137" s="350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349" t="s">
        <v>98</v>
      </c>
      <c r="D155" s="350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349" t="s">
        <v>209</v>
      </c>
      <c r="D171" s="350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349" t="s">
        <v>210</v>
      </c>
      <c r="D190" s="350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349" t="s">
        <v>163</v>
      </c>
      <c r="D209" s="350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349" t="s">
        <v>90</v>
      </c>
      <c r="D306" s="350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349" t="s">
        <v>213</v>
      </c>
      <c r="D322" s="350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349" t="s">
        <v>214</v>
      </c>
      <c r="D342" s="350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349" t="s">
        <v>91</v>
      </c>
      <c r="D365" s="350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349" t="s">
        <v>167</v>
      </c>
      <c r="D401" s="350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349" t="s">
        <v>168</v>
      </c>
      <c r="D420" s="350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zN+dp1lQYL9uH3wIOcOvhClYWnB2ZbAeXYAR8Dzjyr/y4X6cRBAJFVxXSMo6/Tn87zh2+xoDpYWe4t/YAsM+5Q==" saltValue="sovtgoDy0TxFCnJoIXgkdw==" spinCount="100000" sheet="1" objects="1" scenarios="1"/>
  <mergeCells count="19">
    <mergeCell ref="A1:C1"/>
    <mergeCell ref="A2:C2"/>
    <mergeCell ref="A3:C3"/>
    <mergeCell ref="A4:C4"/>
    <mergeCell ref="C41:D41"/>
    <mergeCell ref="C6:D6"/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2026_03_12 SZ_Kirchheide_Vergabe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2026-03-18T14:01:21Z</dcterms:modified>
</cp:coreProperties>
</file>